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제16회 경기도장애인체육대회 확정 대진표\[A조]대진표 전체\2. 탁구\"/>
    </mc:Choice>
  </mc:AlternateContent>
  <xr:revisionPtr revIDLastSave="0" documentId="13_ncr:1_{C31071FE-36F1-4557-B747-58E0848FCB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남1~3" sheetId="1" r:id="rId1"/>
    <sheet name="남4~5" sheetId="3" r:id="rId2"/>
    <sheet name="남6~8" sheetId="6" r:id="rId3"/>
    <sheet name="남9~10" sheetId="8" r:id="rId4"/>
    <sheet name="여1~3" sheetId="2" r:id="rId5"/>
    <sheet name="여4~5" sheetId="5" r:id="rId6"/>
    <sheet name="여6~8" sheetId="7" r:id="rId7"/>
    <sheet name="여9~10" sheetId="9" r:id="rId8"/>
    <sheet name="혼성 11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6" l="1"/>
  <c r="J31" i="6"/>
  <c r="J24" i="6"/>
  <c r="J23" i="6"/>
  <c r="J20" i="6"/>
  <c r="J19" i="6"/>
  <c r="J16" i="6"/>
  <c r="J15" i="6"/>
  <c r="J12" i="6"/>
  <c r="J11" i="6"/>
  <c r="J4" i="6"/>
  <c r="J3" i="6"/>
  <c r="B32" i="6"/>
  <c r="B31" i="6"/>
  <c r="B24" i="6"/>
  <c r="B23" i="6"/>
  <c r="B20" i="6"/>
  <c r="B19" i="6"/>
  <c r="B16" i="6"/>
  <c r="B15" i="6"/>
  <c r="B12" i="6"/>
  <c r="B11" i="6"/>
  <c r="B4" i="6"/>
  <c r="B3" i="6"/>
  <c r="B3" i="10" l="1"/>
  <c r="J32" i="10" l="1"/>
  <c r="J31" i="10"/>
  <c r="J24" i="10"/>
  <c r="J23" i="10"/>
  <c r="J20" i="10"/>
  <c r="J19" i="10"/>
  <c r="J16" i="10"/>
  <c r="J15" i="10"/>
  <c r="J12" i="10"/>
  <c r="J11" i="10"/>
  <c r="J4" i="10"/>
  <c r="J3" i="10"/>
  <c r="B32" i="10"/>
  <c r="B31" i="10"/>
  <c r="B24" i="10"/>
  <c r="B23" i="10"/>
  <c r="B20" i="10"/>
  <c r="B19" i="10"/>
  <c r="B12" i="10"/>
  <c r="B11" i="10"/>
  <c r="B4" i="10"/>
  <c r="B3" i="9"/>
  <c r="G8" i="9"/>
  <c r="G7" i="9"/>
  <c r="G4" i="9"/>
  <c r="G3" i="9"/>
  <c r="B8" i="9"/>
  <c r="B7" i="9"/>
  <c r="B4" i="9"/>
  <c r="B3" i="8"/>
  <c r="I16" i="8"/>
  <c r="I15" i="8"/>
  <c r="I12" i="8"/>
  <c r="I11" i="8"/>
  <c r="I8" i="8"/>
  <c r="I7" i="8"/>
  <c r="I4" i="8"/>
  <c r="I3" i="8"/>
  <c r="B16" i="8"/>
  <c r="B15" i="8"/>
  <c r="B12" i="8"/>
  <c r="B11" i="8"/>
  <c r="B4" i="8"/>
  <c r="B3" i="7"/>
  <c r="I16" i="7"/>
  <c r="I15" i="7"/>
  <c r="I8" i="7"/>
  <c r="I7" i="7"/>
  <c r="I4" i="7"/>
  <c r="I3" i="7"/>
  <c r="B16" i="7"/>
  <c r="B15" i="7"/>
  <c r="B12" i="7"/>
  <c r="B11" i="7"/>
  <c r="B4" i="7"/>
  <c r="B3" i="5"/>
  <c r="G8" i="2"/>
  <c r="G7" i="2"/>
  <c r="I16" i="5"/>
  <c r="I15" i="5"/>
  <c r="I8" i="5"/>
  <c r="I7" i="5"/>
  <c r="I4" i="5"/>
  <c r="I3" i="5"/>
  <c r="B16" i="5"/>
  <c r="B15" i="5"/>
  <c r="B4" i="5"/>
  <c r="B3" i="3"/>
  <c r="I16" i="3"/>
  <c r="I15" i="3"/>
  <c r="I12" i="3"/>
  <c r="I11" i="3"/>
  <c r="I8" i="3"/>
  <c r="I7" i="3"/>
  <c r="I4" i="3"/>
  <c r="I3" i="3"/>
  <c r="B16" i="3"/>
  <c r="B15" i="3"/>
  <c r="B12" i="3"/>
  <c r="B11" i="3"/>
  <c r="B4" i="3"/>
  <c r="B3" i="2"/>
  <c r="G4" i="2"/>
  <c r="G3" i="2"/>
  <c r="B8" i="2"/>
  <c r="B7" i="2"/>
  <c r="B4" i="2"/>
  <c r="B3" i="1"/>
  <c r="J32" i="1"/>
  <c r="J31" i="1"/>
  <c r="J24" i="1"/>
  <c r="J23" i="1"/>
  <c r="J20" i="1"/>
  <c r="J19" i="1"/>
  <c r="J16" i="1"/>
  <c r="J15" i="1"/>
  <c r="J12" i="1"/>
  <c r="J11" i="1"/>
  <c r="J4" i="1"/>
  <c r="J3" i="1"/>
  <c r="B32" i="1"/>
  <c r="B31" i="1"/>
  <c r="B24" i="1"/>
  <c r="B23" i="1"/>
  <c r="B20" i="1"/>
  <c r="B19" i="1"/>
  <c r="B12" i="1"/>
  <c r="B11" i="1"/>
  <c r="B4" i="1"/>
</calcChain>
</file>

<file path=xl/sharedStrings.xml><?xml version="1.0" encoding="utf-8"?>
<sst xmlns="http://schemas.openxmlformats.org/spreadsheetml/2006/main" count="192" uniqueCount="157">
  <si>
    <t>단체 남 1~3 (11조)</t>
    <phoneticPr fontId="1" type="noConversion"/>
  </si>
  <si>
    <t>단체 여자 1~3 (4조)</t>
    <phoneticPr fontId="1" type="noConversion"/>
  </si>
  <si>
    <t>단체 남자 4~5 (7조)</t>
    <phoneticPr fontId="1" type="noConversion"/>
  </si>
  <si>
    <t>단체 여자 4~5 (5조)</t>
    <phoneticPr fontId="1" type="noConversion"/>
  </si>
  <si>
    <t>단체 남 6~8 (10조)</t>
    <phoneticPr fontId="1" type="noConversion"/>
  </si>
  <si>
    <t>단체 남자 9~10 (7조)</t>
    <phoneticPr fontId="1" type="noConversion"/>
  </si>
  <si>
    <t>단체 여자 9~10 (4조)</t>
    <phoneticPr fontId="1" type="noConversion"/>
  </si>
  <si>
    <t>단체 혼성 11 (11조)</t>
    <phoneticPr fontId="1" type="noConversion"/>
  </si>
  <si>
    <t>BYE</t>
    <phoneticPr fontId="1" type="noConversion"/>
  </si>
  <si>
    <t>광주시</t>
    <phoneticPr fontId="1" type="noConversion"/>
  </si>
  <si>
    <t>김포시</t>
    <phoneticPr fontId="1" type="noConversion"/>
  </si>
  <si>
    <t>남양주시</t>
    <phoneticPr fontId="1" type="noConversion"/>
  </si>
  <si>
    <t>부천시</t>
    <phoneticPr fontId="1" type="noConversion"/>
  </si>
  <si>
    <t>성남시</t>
    <phoneticPr fontId="1" type="noConversion"/>
  </si>
  <si>
    <t>수원시</t>
    <phoneticPr fontId="1" type="noConversion"/>
  </si>
  <si>
    <t>용인시</t>
    <phoneticPr fontId="1" type="noConversion"/>
  </si>
  <si>
    <t>의왕시</t>
    <phoneticPr fontId="1" type="noConversion"/>
  </si>
  <si>
    <t>이천시</t>
    <phoneticPr fontId="1" type="noConversion"/>
  </si>
  <si>
    <t>평택시</t>
    <phoneticPr fontId="1" type="noConversion"/>
  </si>
  <si>
    <t>평택시</t>
    <phoneticPr fontId="1" type="noConversion"/>
  </si>
  <si>
    <t>화성시</t>
    <phoneticPr fontId="1" type="noConversion"/>
  </si>
  <si>
    <t>장철환,,김현욱,문행우,강병훈</t>
    <phoneticPr fontId="1" type="noConversion"/>
  </si>
  <si>
    <t>이양수,조한태,박효종,성원경</t>
    <phoneticPr fontId="1" type="noConversion"/>
  </si>
  <si>
    <t>사종철,방종필,강대천</t>
    <phoneticPr fontId="1" type="noConversion"/>
  </si>
  <si>
    <t>정연웅,허철홍,이동수,임세은</t>
    <phoneticPr fontId="1" type="noConversion"/>
  </si>
  <si>
    <t>장영진,이승희,유용민</t>
    <phoneticPr fontId="1" type="noConversion"/>
  </si>
  <si>
    <t>배만길,박동호,김용래,안호용</t>
    <phoneticPr fontId="1" type="noConversion"/>
  </si>
  <si>
    <t>김상섭,최판규,정대훈</t>
    <phoneticPr fontId="1" type="noConversion"/>
  </si>
  <si>
    <t>강계명,박석주,김현성</t>
    <phoneticPr fontId="1" type="noConversion"/>
  </si>
  <si>
    <t>이준운,이인영,전현우,황태현</t>
    <phoneticPr fontId="1" type="noConversion"/>
  </si>
  <si>
    <t>심응덕,윤성현,정근호</t>
    <phoneticPr fontId="1" type="noConversion"/>
  </si>
  <si>
    <t>권영춘,김동필,박기준</t>
    <phoneticPr fontId="1" type="noConversion"/>
  </si>
  <si>
    <t>수원시</t>
    <phoneticPr fontId="1" type="noConversion"/>
  </si>
  <si>
    <t>용인시</t>
    <phoneticPr fontId="1" type="noConversion"/>
  </si>
  <si>
    <t>이천시</t>
    <phoneticPr fontId="1" type="noConversion"/>
  </si>
  <si>
    <t>화성시</t>
    <phoneticPr fontId="1" type="noConversion"/>
  </si>
  <si>
    <t>전정미,정인옥,유하연</t>
    <phoneticPr fontId="1" type="noConversion"/>
  </si>
  <si>
    <t>박해석,강경자,김규경</t>
    <phoneticPr fontId="1" type="noConversion"/>
  </si>
  <si>
    <t>김승희,김순례,김의순,김영숙</t>
    <phoneticPr fontId="1" type="noConversion"/>
  </si>
  <si>
    <t>임순옥,김말다,서미란</t>
    <phoneticPr fontId="1" type="noConversion"/>
  </si>
  <si>
    <t>고양시</t>
    <phoneticPr fontId="1" type="noConversion"/>
  </si>
  <si>
    <t>부천시</t>
    <phoneticPr fontId="1" type="noConversion"/>
  </si>
  <si>
    <t>수원시</t>
    <phoneticPr fontId="1" type="noConversion"/>
  </si>
  <si>
    <t>시흥시</t>
    <phoneticPr fontId="1" type="noConversion"/>
  </si>
  <si>
    <t>시흥시</t>
    <phoneticPr fontId="1" type="noConversion"/>
  </si>
  <si>
    <t>안산시</t>
    <phoneticPr fontId="1" type="noConversion"/>
  </si>
  <si>
    <t>용인시</t>
    <phoneticPr fontId="1" type="noConversion"/>
  </si>
  <si>
    <t>홍영두,이승환,오금균,김현도</t>
    <phoneticPr fontId="1" type="noConversion"/>
  </si>
  <si>
    <t>최장섭,오명성,전기영</t>
    <phoneticPr fontId="1" type="noConversion"/>
  </si>
  <si>
    <t>김현웅,전태병,윤태연,김규정</t>
    <phoneticPr fontId="1" type="noConversion"/>
  </si>
  <si>
    <t>윤호병,우창택,조득화,김현진</t>
    <phoneticPr fontId="1" type="noConversion"/>
  </si>
  <si>
    <t>이원영,박평철,진광연,김형식</t>
    <phoneticPr fontId="1" type="noConversion"/>
  </si>
  <si>
    <t>유중섭,안동용,백삼열,신현기</t>
    <phoneticPr fontId="1" type="noConversion"/>
  </si>
  <si>
    <t>홍순태,황영문,신진태,심윤보</t>
    <phoneticPr fontId="1" type="noConversion"/>
  </si>
  <si>
    <t>고양시</t>
    <phoneticPr fontId="1" type="noConversion"/>
  </si>
  <si>
    <t>부천시</t>
    <phoneticPr fontId="1" type="noConversion"/>
  </si>
  <si>
    <t>성남시</t>
    <phoneticPr fontId="1" type="noConversion"/>
  </si>
  <si>
    <t>수원시</t>
    <phoneticPr fontId="1" type="noConversion"/>
  </si>
  <si>
    <t>최현주,박은경,구경선</t>
    <phoneticPr fontId="1" type="noConversion"/>
  </si>
  <si>
    <t>변영자,구혜정,조경희,김희경</t>
    <phoneticPr fontId="1" type="noConversion"/>
  </si>
  <si>
    <t>이연화,문성혜,문미경</t>
    <phoneticPr fontId="1" type="noConversion"/>
  </si>
  <si>
    <t>정애심,최향란,최소연</t>
    <phoneticPr fontId="1" type="noConversion"/>
  </si>
  <si>
    <t>김주인,이미경,이옥재</t>
    <phoneticPr fontId="1" type="noConversion"/>
  </si>
  <si>
    <t>고양시</t>
    <phoneticPr fontId="1" type="noConversion"/>
  </si>
  <si>
    <t>부천시</t>
    <phoneticPr fontId="1" type="noConversion"/>
  </si>
  <si>
    <t>성남시</t>
    <phoneticPr fontId="1" type="noConversion"/>
  </si>
  <si>
    <t>안산시</t>
    <phoneticPr fontId="1" type="noConversion"/>
  </si>
  <si>
    <t>안양시</t>
    <phoneticPr fontId="1" type="noConversion"/>
  </si>
  <si>
    <t>파주시</t>
    <phoneticPr fontId="1" type="noConversion"/>
  </si>
  <si>
    <t>임형열,서현철,김창주,김태경</t>
    <phoneticPr fontId="1" type="noConversion"/>
  </si>
  <si>
    <t>지창석,박순철,권병재,김규철</t>
    <phoneticPr fontId="1" type="noConversion"/>
  </si>
  <si>
    <t>김갑수,김광진,엄기홍,임칠호</t>
    <phoneticPr fontId="1" type="noConversion"/>
  </si>
  <si>
    <t>정민기,유남희,유정,이종호</t>
    <phoneticPr fontId="1" type="noConversion"/>
  </si>
  <si>
    <t>박재용,황인실,김명학</t>
    <phoneticPr fontId="1" type="noConversion"/>
  </si>
  <si>
    <t>김지선,유병교,최석동,정종현</t>
    <phoneticPr fontId="1" type="noConversion"/>
  </si>
  <si>
    <t>김영선,유승현,위동철,안한별</t>
    <phoneticPr fontId="1" type="noConversion"/>
  </si>
  <si>
    <t>전성구,윤경은,민형기</t>
    <phoneticPr fontId="1" type="noConversion"/>
  </si>
  <si>
    <t>이종금,최정수,홍문식,이기남</t>
    <phoneticPr fontId="1" type="noConversion"/>
  </si>
  <si>
    <t>강욱진,김동일,강하현</t>
    <phoneticPr fontId="1" type="noConversion"/>
  </si>
  <si>
    <t>군포시</t>
    <phoneticPr fontId="1" type="noConversion"/>
  </si>
  <si>
    <t>남양주시</t>
    <phoneticPr fontId="1" type="noConversion"/>
  </si>
  <si>
    <t>부천시</t>
    <phoneticPr fontId="1" type="noConversion"/>
  </si>
  <si>
    <t>성남시</t>
    <phoneticPr fontId="1" type="noConversion"/>
  </si>
  <si>
    <t>안산시</t>
    <phoneticPr fontId="1" type="noConversion"/>
  </si>
  <si>
    <t>의왕시</t>
    <phoneticPr fontId="1" type="noConversion"/>
  </si>
  <si>
    <t>최점숙,전향신,김보민</t>
    <phoneticPr fontId="1" type="noConversion"/>
  </si>
  <si>
    <t xml:space="preserve">조미성,김순열,심점숙 </t>
    <phoneticPr fontId="1" type="noConversion"/>
  </si>
  <si>
    <t>정명애,이인숙,신현미,장옥봉</t>
    <phoneticPr fontId="1" type="noConversion"/>
  </si>
  <si>
    <t>한명화,양복순,강정원,장은봉</t>
    <phoneticPr fontId="1" type="noConversion"/>
  </si>
  <si>
    <t>이순환,이성희,임주연,주영자</t>
    <phoneticPr fontId="1" type="noConversion"/>
  </si>
  <si>
    <t>윤미화,송연진,김용희</t>
    <phoneticPr fontId="1" type="noConversion"/>
  </si>
  <si>
    <t>부천시</t>
    <phoneticPr fontId="1" type="noConversion"/>
  </si>
  <si>
    <t>성남시</t>
    <phoneticPr fontId="1" type="noConversion"/>
  </si>
  <si>
    <t>수원시</t>
    <phoneticPr fontId="1" type="noConversion"/>
  </si>
  <si>
    <t>안산시</t>
    <phoneticPr fontId="1" type="noConversion"/>
  </si>
  <si>
    <t>안양시</t>
    <phoneticPr fontId="1" type="noConversion"/>
  </si>
  <si>
    <t>용인시</t>
    <phoneticPr fontId="1" type="noConversion"/>
  </si>
  <si>
    <t>하남시</t>
    <phoneticPr fontId="1" type="noConversion"/>
  </si>
  <si>
    <t>노정수,김준,이성호,원종구</t>
    <phoneticPr fontId="1" type="noConversion"/>
  </si>
  <si>
    <t>유만종,나유성,이숭일,신희성</t>
    <phoneticPr fontId="1" type="noConversion"/>
  </si>
  <si>
    <t>최창호,김영교,공석준,한충백</t>
    <phoneticPr fontId="1" type="noConversion"/>
  </si>
  <si>
    <t>정세훈,이재범,김동섭</t>
    <phoneticPr fontId="1" type="noConversion"/>
  </si>
  <si>
    <t>이윤교,임승용,정융화,권성달</t>
    <phoneticPr fontId="1" type="noConversion"/>
  </si>
  <si>
    <t>남호성,김은태,황태성,조종섭</t>
    <phoneticPr fontId="1" type="noConversion"/>
  </si>
  <si>
    <t>김영주,이상환,이영민</t>
    <phoneticPr fontId="1" type="noConversion"/>
  </si>
  <si>
    <t>성남시</t>
    <phoneticPr fontId="1" type="noConversion"/>
  </si>
  <si>
    <t>수원시</t>
    <phoneticPr fontId="1" type="noConversion"/>
  </si>
  <si>
    <t>안양시</t>
    <phoneticPr fontId="1" type="noConversion"/>
  </si>
  <si>
    <t>하남시</t>
    <phoneticPr fontId="1" type="noConversion"/>
  </si>
  <si>
    <t>송경숙,이은애,김경애</t>
    <phoneticPr fontId="1" type="noConversion"/>
  </si>
  <si>
    <t>임정아,최순덕,변의정,김화연</t>
    <phoneticPr fontId="1" type="noConversion"/>
  </si>
  <si>
    <t>정진미,김정숙,이경숙</t>
    <phoneticPr fontId="1" type="noConversion"/>
  </si>
  <si>
    <t>안영희,구은영,황인자</t>
    <phoneticPr fontId="1" type="noConversion"/>
  </si>
  <si>
    <t>과천시</t>
    <phoneticPr fontId="1" type="noConversion"/>
  </si>
  <si>
    <t>광주시</t>
    <phoneticPr fontId="1" type="noConversion"/>
  </si>
  <si>
    <t>군포시</t>
    <phoneticPr fontId="1" type="noConversion"/>
  </si>
  <si>
    <t>김포시</t>
    <phoneticPr fontId="1" type="noConversion"/>
  </si>
  <si>
    <t>성남시</t>
    <phoneticPr fontId="1" type="noConversion"/>
  </si>
  <si>
    <t>안산시</t>
    <phoneticPr fontId="1" type="noConversion"/>
  </si>
  <si>
    <t>양주시</t>
    <phoneticPr fontId="1" type="noConversion"/>
  </si>
  <si>
    <t>여주시</t>
    <phoneticPr fontId="1" type="noConversion"/>
  </si>
  <si>
    <t>용인시</t>
    <phoneticPr fontId="1" type="noConversion"/>
  </si>
  <si>
    <t>포천시</t>
    <phoneticPr fontId="1" type="noConversion"/>
  </si>
  <si>
    <t>송진욱,송하은,한승연,박지수</t>
    <phoneticPr fontId="1" type="noConversion"/>
  </si>
  <si>
    <t>정시은,이근영,김영진,김영준</t>
    <phoneticPr fontId="1" type="noConversion"/>
  </si>
  <si>
    <t>방재원,김남우,최재현</t>
    <phoneticPr fontId="1" type="noConversion"/>
  </si>
  <si>
    <t>김하람,유승빈,유승준</t>
    <phoneticPr fontId="1" type="noConversion"/>
  </si>
  <si>
    <t>이수경,김승란,박수호,배민수</t>
    <phoneticPr fontId="1" type="noConversion"/>
  </si>
  <si>
    <t>최현철,김동혁,윤수경</t>
    <phoneticPr fontId="1" type="noConversion"/>
  </si>
  <si>
    <t>이승현,이성렬,김태휘</t>
    <phoneticPr fontId="1" type="noConversion"/>
  </si>
  <si>
    <t>김동훈,금채원,신보영,최지웅</t>
    <phoneticPr fontId="1" type="noConversion"/>
  </si>
  <si>
    <t>박예은,함현복,권순민</t>
    <phoneticPr fontId="1" type="noConversion"/>
  </si>
  <si>
    <t>조준영,조창민,정지희</t>
    <phoneticPr fontId="1" type="noConversion"/>
  </si>
  <si>
    <t>박기혁,라솔림,김하나,송민호</t>
    <phoneticPr fontId="1" type="noConversion"/>
  </si>
  <si>
    <t>추첨번호</t>
    <phoneticPr fontId="1" type="noConversion"/>
  </si>
  <si>
    <t>팀명</t>
    <phoneticPr fontId="1" type="noConversion"/>
  </si>
  <si>
    <t>선수이름</t>
    <phoneticPr fontId="1" type="noConversion"/>
  </si>
  <si>
    <t>선수이름</t>
    <phoneticPr fontId="1" type="noConversion"/>
  </si>
  <si>
    <t>추첨번호</t>
    <phoneticPr fontId="1" type="noConversion"/>
  </si>
  <si>
    <t>팀명</t>
    <phoneticPr fontId="1" type="noConversion"/>
  </si>
  <si>
    <t>선수이름</t>
    <phoneticPr fontId="1" type="noConversion"/>
  </si>
  <si>
    <t>추첨번호</t>
    <phoneticPr fontId="1" type="noConversion"/>
  </si>
  <si>
    <t>선수이름</t>
    <phoneticPr fontId="1" type="noConversion"/>
  </si>
  <si>
    <t>추첨번호</t>
    <phoneticPr fontId="1" type="noConversion"/>
  </si>
  <si>
    <t>팀명</t>
    <phoneticPr fontId="1" type="noConversion"/>
  </si>
  <si>
    <t>팀명</t>
    <phoneticPr fontId="1" type="noConversion"/>
  </si>
  <si>
    <t>팀명</t>
    <phoneticPr fontId="1" type="noConversion"/>
  </si>
  <si>
    <t>선수이름</t>
    <phoneticPr fontId="1" type="noConversion"/>
  </si>
  <si>
    <t>추첨번호</t>
    <phoneticPr fontId="1" type="noConversion"/>
  </si>
  <si>
    <t>팀명</t>
    <phoneticPr fontId="1" type="noConversion"/>
  </si>
  <si>
    <t>팀명</t>
    <phoneticPr fontId="1" type="noConversion"/>
  </si>
  <si>
    <t>용인시</t>
    <phoneticPr fontId="1" type="noConversion"/>
  </si>
  <si>
    <t>권영헌 김성환 천성호</t>
    <phoneticPr fontId="1" type="noConversion"/>
  </si>
  <si>
    <t>시드</t>
    <phoneticPr fontId="1" type="noConversion"/>
  </si>
  <si>
    <t>양평군</t>
    <phoneticPr fontId="1" type="noConversion"/>
  </si>
  <si>
    <t>황영열 조정만 김영배</t>
    <phoneticPr fontId="1" type="noConversion"/>
  </si>
  <si>
    <t>단체 여자 6~8 (6조)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</si>
</sst>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 tint="4.9989318521683403E-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4" xfId="0" applyFill="1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3" borderId="3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3" borderId="14" xfId="0" applyFill="1" applyBorder="1">
      <alignment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E2" sqref="E2"/>
    </sheetView>
  </sheetViews>
  <sheetFormatPr defaultRowHeight="16.5" x14ac:dyDescent="0.3"/>
  <cols>
    <col min="2" max="2" width="27.125" bestFit="1" customWidth="1"/>
    <col min="10" max="10" width="26.625" bestFit="1" customWidth="1"/>
    <col min="11" max="11" width="8.625" style="23"/>
    <col min="15" max="15" width="30.375" customWidth="1"/>
  </cols>
  <sheetData>
    <row r="1" spans="1:15" ht="26.25" x14ac:dyDescent="0.3">
      <c r="B1" s="24" t="s">
        <v>0</v>
      </c>
      <c r="C1" s="24"/>
      <c r="D1" s="24"/>
      <c r="E1" s="24"/>
      <c r="F1" s="24"/>
      <c r="G1" s="24"/>
      <c r="H1" s="24"/>
      <c r="I1" s="24"/>
      <c r="J1" s="24"/>
    </row>
    <row r="2" spans="1:15" ht="17.25" thickBot="1" x14ac:dyDescent="0.35">
      <c r="M2" t="s">
        <v>134</v>
      </c>
      <c r="N2" t="s">
        <v>135</v>
      </c>
      <c r="O2" t="s">
        <v>137</v>
      </c>
    </row>
    <row r="3" spans="1:15" ht="17.25" thickBot="1" x14ac:dyDescent="0.35">
      <c r="A3">
        <v>1</v>
      </c>
      <c r="B3" s="3" t="str">
        <f>VLOOKUP(A3,$M$3:$O$13,2,0)</f>
        <v>광주시</v>
      </c>
      <c r="C3" s="1"/>
      <c r="D3" s="1"/>
      <c r="E3" s="1"/>
      <c r="F3" s="1"/>
      <c r="G3" s="1"/>
      <c r="H3" s="1"/>
      <c r="I3" s="2"/>
      <c r="J3" s="3" t="str">
        <f>VLOOKUP(K3,$M$3:$O$13,2,0)</f>
        <v>남양주시</v>
      </c>
      <c r="K3" s="23">
        <v>6</v>
      </c>
      <c r="M3" s="20">
        <v>1</v>
      </c>
      <c r="N3" s="20" t="s">
        <v>9</v>
      </c>
      <c r="O3" s="21" t="s">
        <v>21</v>
      </c>
    </row>
    <row r="4" spans="1:15" ht="17.25" thickBot="1" x14ac:dyDescent="0.35">
      <c r="B4" s="22" t="str">
        <f>VLOOKUP(A3,$M$3:$O$13,3,0)</f>
        <v>장철환,,김현욱,문행우,강병훈</v>
      </c>
      <c r="C4" s="3"/>
      <c r="D4" s="1"/>
      <c r="E4" s="1"/>
      <c r="F4" s="1"/>
      <c r="G4" s="1"/>
      <c r="H4" s="4"/>
      <c r="I4" s="1"/>
      <c r="J4" s="22" t="str">
        <f>VLOOKUP(K3,$M$3:$O$13,3,0)</f>
        <v>사종철,방종필,강대천</v>
      </c>
      <c r="M4" s="20">
        <v>8</v>
      </c>
      <c r="N4" s="20" t="s">
        <v>10</v>
      </c>
      <c r="O4" s="21" t="s">
        <v>22</v>
      </c>
    </row>
    <row r="5" spans="1:15" ht="17.25" thickBot="1" x14ac:dyDescent="0.35">
      <c r="C5" s="5"/>
      <c r="F5" s="1"/>
      <c r="G5" s="1"/>
      <c r="H5" s="2"/>
      <c r="I5" s="1"/>
      <c r="M5" s="20">
        <v>6</v>
      </c>
      <c r="N5" s="20" t="s">
        <v>11</v>
      </c>
      <c r="O5" s="21" t="s">
        <v>23</v>
      </c>
    </row>
    <row r="6" spans="1:15" ht="17.25" thickBot="1" x14ac:dyDescent="0.35">
      <c r="C6" s="5"/>
      <c r="D6" s="6"/>
      <c r="F6" s="1"/>
      <c r="G6" s="4"/>
      <c r="H6" s="4"/>
      <c r="I6" s="1"/>
      <c r="M6" s="20">
        <v>7</v>
      </c>
      <c r="N6" s="20" t="s">
        <v>12</v>
      </c>
      <c r="O6" s="21" t="s">
        <v>24</v>
      </c>
    </row>
    <row r="7" spans="1:15" ht="17.25" thickBot="1" x14ac:dyDescent="0.35">
      <c r="B7" s="25" t="s">
        <v>8</v>
      </c>
      <c r="C7" s="7"/>
      <c r="D7" s="4"/>
      <c r="E7" s="1"/>
      <c r="F7" s="1"/>
      <c r="G7" s="4"/>
      <c r="H7" s="4"/>
      <c r="I7" s="7"/>
      <c r="J7" s="25" t="s">
        <v>8</v>
      </c>
      <c r="M7" s="20">
        <v>4</v>
      </c>
      <c r="N7" s="20" t="s">
        <v>13</v>
      </c>
      <c r="O7" s="21" t="s">
        <v>25</v>
      </c>
    </row>
    <row r="8" spans="1:15" ht="17.25" thickBot="1" x14ac:dyDescent="0.35">
      <c r="B8" s="26"/>
      <c r="C8" s="1"/>
      <c r="D8" s="4"/>
      <c r="E8" s="1"/>
      <c r="F8" s="1"/>
      <c r="G8" s="4"/>
      <c r="H8" s="1"/>
      <c r="I8" s="1"/>
      <c r="J8" s="26"/>
      <c r="M8" s="20">
        <v>11</v>
      </c>
      <c r="N8" s="20" t="s">
        <v>14</v>
      </c>
      <c r="O8" s="21" t="s">
        <v>26</v>
      </c>
    </row>
    <row r="9" spans="1:15" x14ac:dyDescent="0.3">
      <c r="B9" s="1"/>
      <c r="C9" s="1"/>
      <c r="D9" s="4"/>
      <c r="E9" s="3"/>
      <c r="F9" s="8"/>
      <c r="G9" s="3"/>
      <c r="H9" s="1"/>
      <c r="I9" s="1"/>
      <c r="J9" s="1"/>
      <c r="M9" s="20">
        <v>2</v>
      </c>
      <c r="N9" s="20" t="s">
        <v>15</v>
      </c>
      <c r="O9" s="21" t="s">
        <v>27</v>
      </c>
    </row>
    <row r="10" spans="1:15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M10" s="20">
        <v>9</v>
      </c>
      <c r="N10" s="20" t="s">
        <v>16</v>
      </c>
      <c r="O10" s="21" t="s">
        <v>28</v>
      </c>
    </row>
    <row r="11" spans="1:15" ht="17.25" thickBot="1" x14ac:dyDescent="0.35">
      <c r="A11">
        <v>2</v>
      </c>
      <c r="B11" s="3" t="str">
        <f>VLOOKUP(A11,$M$3:$O$13,2,0)</f>
        <v>용인시</v>
      </c>
      <c r="C11" s="9"/>
      <c r="D11" s="4"/>
      <c r="E11" s="4"/>
      <c r="F11" s="8"/>
      <c r="G11" s="4"/>
      <c r="H11" s="1"/>
      <c r="I11" s="2"/>
      <c r="J11" s="3" t="str">
        <f>VLOOKUP(K11,$M$3:$O$13,2,0)</f>
        <v>부천시</v>
      </c>
      <c r="K11" s="23">
        <v>7</v>
      </c>
      <c r="M11" s="20">
        <v>3</v>
      </c>
      <c r="N11" s="20" t="s">
        <v>17</v>
      </c>
      <c r="O11" s="21" t="s">
        <v>29</v>
      </c>
    </row>
    <row r="12" spans="1:15" ht="17.25" thickBot="1" x14ac:dyDescent="0.35">
      <c r="B12" s="22" t="str">
        <f>VLOOKUP(A11,$M$3:$O$13,3,0)</f>
        <v>김상섭,최판규,정대훈</v>
      </c>
      <c r="C12" s="10"/>
      <c r="D12" s="4"/>
      <c r="E12" s="4"/>
      <c r="F12" s="8"/>
      <c r="G12" s="4"/>
      <c r="H12" s="4"/>
      <c r="I12" s="1"/>
      <c r="J12" s="22" t="str">
        <f>VLOOKUP(K11,$M$3:$O$13,3,0)</f>
        <v>정연웅,허철홍,이동수,임세은</v>
      </c>
      <c r="M12" s="20">
        <v>5</v>
      </c>
      <c r="N12" s="20" t="s">
        <v>19</v>
      </c>
      <c r="O12" s="21" t="s">
        <v>30</v>
      </c>
    </row>
    <row r="13" spans="1:15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M13" s="20">
        <v>10</v>
      </c>
      <c r="N13" s="20" t="s">
        <v>20</v>
      </c>
      <c r="O13" s="21" t="s">
        <v>31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</row>
    <row r="15" spans="1:15" ht="17.25" thickBot="1" x14ac:dyDescent="0.35">
      <c r="B15" s="25" t="s">
        <v>8</v>
      </c>
      <c r="C15" s="2"/>
      <c r="D15" s="1"/>
      <c r="E15" s="4"/>
      <c r="F15" s="8"/>
      <c r="G15" s="1"/>
      <c r="H15" s="4"/>
      <c r="I15" s="1"/>
      <c r="J15" s="3" t="str">
        <f>VLOOKUP(K15,$M$3:$O$13,2,0)</f>
        <v>김포시</v>
      </c>
      <c r="K15" s="23">
        <v>8</v>
      </c>
    </row>
    <row r="16" spans="1:15" ht="17.25" thickBot="1" x14ac:dyDescent="0.35">
      <c r="B16" s="26"/>
      <c r="C16" s="11"/>
      <c r="D16" s="1"/>
      <c r="E16" s="4"/>
      <c r="F16" s="8"/>
      <c r="G16" s="1"/>
      <c r="H16" s="1"/>
      <c r="I16" s="10"/>
      <c r="J16" s="22" t="str">
        <f>VLOOKUP(K15,$M$3:$O$13,3,0)</f>
        <v>이양수,조한태,박효종,성원경</v>
      </c>
    </row>
    <row r="17" spans="1:11" x14ac:dyDescent="0.3">
      <c r="B17" s="1"/>
      <c r="C17" s="1"/>
      <c r="D17" s="1"/>
      <c r="E17" s="4"/>
      <c r="F17" s="8"/>
      <c r="G17" s="1"/>
      <c r="H17" s="1"/>
      <c r="I17" s="1"/>
    </row>
    <row r="18" spans="1:11" ht="17.25" thickBot="1" x14ac:dyDescent="0.35">
      <c r="B18" s="1"/>
      <c r="C18" s="1"/>
      <c r="D18" s="1"/>
      <c r="E18" s="4"/>
      <c r="F18" s="8"/>
      <c r="G18" s="1"/>
      <c r="H18" s="1"/>
      <c r="I18" s="1"/>
    </row>
    <row r="19" spans="1:11" ht="17.25" thickBot="1" x14ac:dyDescent="0.35">
      <c r="A19">
        <v>3</v>
      </c>
      <c r="B19" s="3" t="str">
        <f>VLOOKUP(A19,$M$3:$O$13,2,0)</f>
        <v>이천시</v>
      </c>
      <c r="C19" s="1"/>
      <c r="D19" s="1"/>
      <c r="E19" s="4"/>
      <c r="F19" s="8"/>
      <c r="G19" s="1"/>
      <c r="H19" s="1"/>
      <c r="I19" s="2"/>
      <c r="J19" s="3" t="str">
        <f>VLOOKUP(K19,$M$3:$O$13,2,0)</f>
        <v>의왕시</v>
      </c>
      <c r="K19" s="23">
        <v>9</v>
      </c>
    </row>
    <row r="20" spans="1:11" ht="17.25" thickBot="1" x14ac:dyDescent="0.35">
      <c r="B20" s="22" t="str">
        <f>VLOOKUP(A19,$M$3:$O$13,3,0)</f>
        <v>이준운,이인영,전현우,황태현</v>
      </c>
      <c r="C20" s="3"/>
      <c r="D20" s="1"/>
      <c r="E20" s="4"/>
      <c r="F20" s="4"/>
      <c r="G20" s="1"/>
      <c r="H20" s="4"/>
      <c r="I20" s="1"/>
      <c r="J20" s="22" t="str">
        <f>VLOOKUP(K19,$M$3:$O$13,3,0)</f>
        <v>강계명,박석주,김현성</v>
      </c>
    </row>
    <row r="21" spans="1:11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</row>
    <row r="23" spans="1:11" ht="17.25" thickBot="1" x14ac:dyDescent="0.35">
      <c r="A23">
        <v>4</v>
      </c>
      <c r="B23" s="3" t="str">
        <f>VLOOKUP(A23,$M$3:$O$13,2,0)</f>
        <v>성남시</v>
      </c>
      <c r="C23" s="13"/>
      <c r="D23" s="8"/>
      <c r="E23" s="4"/>
      <c r="F23" s="4"/>
      <c r="G23" s="4"/>
      <c r="H23" s="4"/>
      <c r="I23" s="7"/>
      <c r="J23" s="3" t="str">
        <f>VLOOKUP(K23,$M$3:$O$13,2,0)</f>
        <v>화성시</v>
      </c>
      <c r="K23" s="23">
        <v>10</v>
      </c>
    </row>
    <row r="24" spans="1:11" ht="17.25" thickBot="1" x14ac:dyDescent="0.35">
      <c r="B24" s="22" t="str">
        <f>VLOOKUP(A23,$M$3:$O$13,3,0)</f>
        <v>장영진,이승희,유용민</v>
      </c>
      <c r="C24" s="1"/>
      <c r="D24" s="4"/>
      <c r="E24" s="7"/>
      <c r="F24" s="4"/>
      <c r="G24" s="7"/>
      <c r="H24" s="1"/>
      <c r="I24" s="4"/>
      <c r="J24" s="22" t="str">
        <f>VLOOKUP(K23,$M$3:$O$13,3,0)</f>
        <v>권영춘,김동필,박기준</v>
      </c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</row>
    <row r="27" spans="1:11" ht="17.25" thickBot="1" x14ac:dyDescent="0.35">
      <c r="B27" s="25" t="s">
        <v>8</v>
      </c>
      <c r="C27" s="13"/>
      <c r="D27" s="4"/>
      <c r="E27" s="1"/>
      <c r="G27" s="5"/>
      <c r="I27" s="14"/>
      <c r="J27" s="25" t="s">
        <v>8</v>
      </c>
    </row>
    <row r="28" spans="1:11" ht="17.25" thickBot="1" x14ac:dyDescent="0.35">
      <c r="B28" s="26"/>
      <c r="C28" s="4"/>
      <c r="D28" s="4"/>
      <c r="E28" s="1"/>
      <c r="G28" s="5"/>
      <c r="H28" s="5"/>
      <c r="I28" s="5"/>
      <c r="J28" s="26"/>
    </row>
    <row r="29" spans="1:11" ht="17.25" thickBot="1" x14ac:dyDescent="0.35">
      <c r="C29" s="5"/>
      <c r="D29" s="5"/>
      <c r="G29" s="5"/>
      <c r="H29" s="15"/>
    </row>
    <row r="30" spans="1:11" ht="17.25" thickBot="1" x14ac:dyDescent="0.35">
      <c r="C30" s="5"/>
      <c r="D30" s="16"/>
      <c r="H30" s="5"/>
    </row>
    <row r="31" spans="1:11" ht="17.25" thickBot="1" x14ac:dyDescent="0.35">
      <c r="A31">
        <v>5</v>
      </c>
      <c r="B31" s="3" t="str">
        <f>VLOOKUP(A31,$M$3:$O$13,2,0)</f>
        <v>평택시</v>
      </c>
      <c r="C31" s="15"/>
      <c r="H31" s="5"/>
      <c r="I31" s="5"/>
      <c r="J31" s="3" t="str">
        <f>VLOOKUP(K31,$M$3:$O$13,2,0)</f>
        <v>수원시</v>
      </c>
      <c r="K31" s="23">
        <v>11</v>
      </c>
    </row>
    <row r="32" spans="1:11" ht="17.25" thickBot="1" x14ac:dyDescent="0.35">
      <c r="B32" s="22" t="str">
        <f>VLOOKUP(A31,$M$3:$O$13,3,0)</f>
        <v>심응덕,윤성현,정근호</v>
      </c>
      <c r="I32" s="17"/>
      <c r="J32" s="22" t="str">
        <f>VLOOKUP(K31,$M$3:$O$13,3,0)</f>
        <v>배만길,박동호,김용래,안호용</v>
      </c>
    </row>
  </sheetData>
  <sortState xmlns:xlrd2="http://schemas.microsoft.com/office/spreadsheetml/2017/richdata2" ref="M3:O13">
    <sortCondition ref="N3:N13"/>
  </sortState>
  <mergeCells count="6">
    <mergeCell ref="B1:J1"/>
    <mergeCell ref="B7:B8"/>
    <mergeCell ref="J7:J8"/>
    <mergeCell ref="B27:B28"/>
    <mergeCell ref="J27:J28"/>
    <mergeCell ref="B15:B1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L10" sqref="L10"/>
    </sheetView>
  </sheetViews>
  <sheetFormatPr defaultRowHeight="16.5" x14ac:dyDescent="0.3"/>
  <cols>
    <col min="2" max="2" width="26.625" bestFit="1" customWidth="1"/>
    <col min="9" max="9" width="26.625" bestFit="1" customWidth="1"/>
    <col min="14" max="14" width="40.125" customWidth="1"/>
  </cols>
  <sheetData>
    <row r="1" spans="1:14" ht="26.25" x14ac:dyDescent="0.3">
      <c r="B1" s="24" t="s">
        <v>2</v>
      </c>
      <c r="C1" s="24"/>
      <c r="D1" s="24"/>
      <c r="E1" s="24"/>
      <c r="F1" s="24"/>
      <c r="G1" s="24"/>
      <c r="H1" s="24"/>
      <c r="I1" s="24"/>
      <c r="J1" s="24"/>
    </row>
    <row r="2" spans="1:14" ht="17.25" thickBot="1" x14ac:dyDescent="0.35">
      <c r="L2" t="s">
        <v>141</v>
      </c>
      <c r="M2" t="s">
        <v>135</v>
      </c>
      <c r="N2" t="s">
        <v>142</v>
      </c>
    </row>
    <row r="3" spans="1:14" ht="17.25" thickBot="1" x14ac:dyDescent="0.35">
      <c r="A3">
        <v>1</v>
      </c>
      <c r="B3" s="3" t="str">
        <f>VLOOKUP(A3,$L$3:$N$9,2,0)</f>
        <v>성남시</v>
      </c>
      <c r="C3" s="1"/>
      <c r="D3" s="1"/>
      <c r="E3" s="1"/>
      <c r="F3" s="1"/>
      <c r="G3" s="1"/>
      <c r="H3" s="2"/>
      <c r="I3" s="3" t="str">
        <f>VLOOKUP(J3,$L$3:$N$9,2,0)</f>
        <v>용인시</v>
      </c>
      <c r="J3" s="23">
        <v>4</v>
      </c>
      <c r="L3" s="20">
        <v>2</v>
      </c>
      <c r="M3" s="20" t="s">
        <v>40</v>
      </c>
      <c r="N3" s="21" t="s">
        <v>47</v>
      </c>
    </row>
    <row r="4" spans="1:14" ht="17.25" thickBot="1" x14ac:dyDescent="0.35">
      <c r="B4" s="22" t="str">
        <f>VLOOKUP(A3,$L$3:$N$9,3,0)</f>
        <v>김현웅,전태병,윤태연,김규정</v>
      </c>
      <c r="C4" s="3"/>
      <c r="D4" s="1"/>
      <c r="E4" s="1"/>
      <c r="F4" s="1"/>
      <c r="G4" s="4"/>
      <c r="H4" s="1"/>
      <c r="I4" s="22" t="str">
        <f>VLOOKUP(J3,$L$3:$N$9,3,0)</f>
        <v>홍순태,황영문,신진태,심윤보</v>
      </c>
      <c r="J4" s="23"/>
      <c r="L4" s="20">
        <v>5</v>
      </c>
      <c r="M4" s="20" t="s">
        <v>41</v>
      </c>
      <c r="N4" s="21" t="s">
        <v>48</v>
      </c>
    </row>
    <row r="5" spans="1:14" ht="17.25" thickBot="1" x14ac:dyDescent="0.35">
      <c r="C5" s="5"/>
      <c r="F5" s="1"/>
      <c r="G5" s="2"/>
      <c r="H5" s="1"/>
      <c r="J5" s="23"/>
      <c r="L5" s="20">
        <v>1</v>
      </c>
      <c r="M5" s="20" t="s">
        <v>13</v>
      </c>
      <c r="N5" s="21" t="s">
        <v>49</v>
      </c>
    </row>
    <row r="6" spans="1:14" ht="17.25" thickBot="1" x14ac:dyDescent="0.35">
      <c r="C6" s="5"/>
      <c r="D6" s="6"/>
      <c r="F6" s="4"/>
      <c r="G6" s="4"/>
      <c r="H6" s="1"/>
      <c r="J6" s="23"/>
      <c r="L6" s="20">
        <v>7</v>
      </c>
      <c r="M6" s="20" t="s">
        <v>42</v>
      </c>
      <c r="N6" s="21" t="s">
        <v>50</v>
      </c>
    </row>
    <row r="7" spans="1:14" ht="17.25" thickBot="1" x14ac:dyDescent="0.35">
      <c r="B7" s="25" t="s">
        <v>8</v>
      </c>
      <c r="C7" s="7"/>
      <c r="D7" s="4"/>
      <c r="E7" s="1"/>
      <c r="F7" s="4"/>
      <c r="G7" s="4"/>
      <c r="H7" s="7"/>
      <c r="I7" s="3" t="str">
        <f>VLOOKUP(J7,$L$3:$N$9,2,0)</f>
        <v>부천시</v>
      </c>
      <c r="J7" s="23">
        <v>5</v>
      </c>
      <c r="L7" s="20">
        <v>3</v>
      </c>
      <c r="M7" s="20" t="s">
        <v>44</v>
      </c>
      <c r="N7" s="21" t="s">
        <v>51</v>
      </c>
    </row>
    <row r="8" spans="1:14" ht="17.25" thickBot="1" x14ac:dyDescent="0.35">
      <c r="B8" s="26"/>
      <c r="C8" s="1"/>
      <c r="D8" s="4"/>
      <c r="E8" s="1"/>
      <c r="F8" s="4"/>
      <c r="G8" s="1"/>
      <c r="H8" s="1"/>
      <c r="I8" s="22" t="str">
        <f>VLOOKUP(J7,$L$3:$N$9,3,0)</f>
        <v>최장섭,오명성,전기영</v>
      </c>
      <c r="J8" s="23"/>
      <c r="L8" s="20">
        <v>6</v>
      </c>
      <c r="M8" s="20" t="s">
        <v>45</v>
      </c>
      <c r="N8" s="21" t="s">
        <v>52</v>
      </c>
    </row>
    <row r="9" spans="1:14" x14ac:dyDescent="0.3">
      <c r="B9" s="1"/>
      <c r="C9" s="1"/>
      <c r="D9" s="4"/>
      <c r="E9" s="18"/>
      <c r="F9" s="10"/>
      <c r="G9" s="1"/>
      <c r="H9" s="1"/>
      <c r="I9" s="1"/>
      <c r="J9" s="23"/>
      <c r="L9" s="20">
        <v>4</v>
      </c>
      <c r="M9" s="20" t="s">
        <v>46</v>
      </c>
      <c r="N9" s="21" t="s">
        <v>53</v>
      </c>
    </row>
    <row r="10" spans="1:14" ht="17.25" thickBot="1" x14ac:dyDescent="0.35">
      <c r="B10" s="1"/>
      <c r="C10" s="1"/>
      <c r="D10" s="4"/>
      <c r="E10" s="19"/>
      <c r="F10" s="4"/>
      <c r="G10" s="1"/>
      <c r="H10" s="1"/>
      <c r="I10" s="1"/>
      <c r="J10" s="23"/>
    </row>
    <row r="11" spans="1:14" ht="17.25" thickBot="1" x14ac:dyDescent="0.35">
      <c r="A11">
        <v>2</v>
      </c>
      <c r="B11" s="3" t="str">
        <f>VLOOKUP(A11,$L$3:$N$9,2,0)</f>
        <v>고양시</v>
      </c>
      <c r="C11" s="9"/>
      <c r="D11" s="4"/>
      <c r="E11" s="1"/>
      <c r="F11" s="4"/>
      <c r="G11" s="1"/>
      <c r="H11" s="2"/>
      <c r="I11" s="3" t="str">
        <f>VLOOKUP(J11,$L$3:$N$9,2,0)</f>
        <v>안산시</v>
      </c>
      <c r="J11" s="23">
        <v>6</v>
      </c>
    </row>
    <row r="12" spans="1:14" ht="17.25" thickBot="1" x14ac:dyDescent="0.35">
      <c r="B12" s="22" t="str">
        <f>VLOOKUP(A11,$L$3:$N$9,3,0)</f>
        <v>홍영두,이승환,오금균,김현도</v>
      </c>
      <c r="C12" s="10"/>
      <c r="D12" s="4"/>
      <c r="E12" s="1"/>
      <c r="F12" s="4"/>
      <c r="G12" s="4"/>
      <c r="H12" s="1"/>
      <c r="I12" s="22" t="str">
        <f>VLOOKUP(J11,$L$3:$N$9,3,0)</f>
        <v>유중섭,안동용,백삼열,신현기</v>
      </c>
      <c r="J12" s="23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23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23"/>
    </row>
    <row r="15" spans="1:14" ht="17.25" thickBot="1" x14ac:dyDescent="0.35">
      <c r="A15">
        <v>3</v>
      </c>
      <c r="B15" s="3" t="str">
        <f>VLOOKUP(A15,$L$3:$N$9,2,0)</f>
        <v>시흥시</v>
      </c>
      <c r="C15" s="2"/>
      <c r="D15" s="1"/>
      <c r="E15" s="1"/>
      <c r="F15" s="1"/>
      <c r="G15" s="4"/>
      <c r="H15" s="1"/>
      <c r="I15" s="3" t="str">
        <f>VLOOKUP(J15,$L$3:$N$9,2,0)</f>
        <v>수원시</v>
      </c>
      <c r="J15" s="23">
        <v>7</v>
      </c>
    </row>
    <row r="16" spans="1:14" ht="17.25" thickBot="1" x14ac:dyDescent="0.35">
      <c r="B16" s="22" t="str">
        <f>VLOOKUP(A15,$L$3:$N$9,3,0)</f>
        <v>이원영,박평철,진광연,김형식</v>
      </c>
      <c r="C16" s="11"/>
      <c r="D16" s="1"/>
      <c r="E16" s="1"/>
      <c r="F16" s="1"/>
      <c r="G16" s="1"/>
      <c r="H16" s="10"/>
      <c r="I16" s="22" t="str">
        <f>VLOOKUP(J15,$L$3:$N$9,3,0)</f>
        <v>윤호병,우창택,조득화,김현진</v>
      </c>
      <c r="J16" s="23"/>
    </row>
  </sheetData>
  <sortState xmlns:xlrd2="http://schemas.microsoft.com/office/spreadsheetml/2017/richdata2" ref="L3:N9">
    <sortCondition ref="M3:M9"/>
  </sortState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2"/>
  <sheetViews>
    <sheetView zoomScale="70" zoomScaleNormal="70" workbookViewId="0">
      <selection activeCell="O31" sqref="O31"/>
    </sheetView>
  </sheetViews>
  <sheetFormatPr defaultRowHeight="16.5" x14ac:dyDescent="0.3"/>
  <cols>
    <col min="2" max="2" width="24.625" bestFit="1" customWidth="1"/>
    <col min="10" max="10" width="26.625" bestFit="1" customWidth="1"/>
    <col min="15" max="15" width="39.625" customWidth="1"/>
  </cols>
  <sheetData>
    <row r="1" spans="1:15" ht="26.25" x14ac:dyDescent="0.3">
      <c r="B1" s="24" t="s">
        <v>4</v>
      </c>
      <c r="C1" s="24"/>
      <c r="D1" s="24"/>
      <c r="E1" s="24"/>
      <c r="F1" s="24"/>
      <c r="G1" s="24"/>
      <c r="H1" s="24"/>
      <c r="I1" s="24"/>
      <c r="J1" s="24"/>
    </row>
    <row r="2" spans="1:15" ht="17.25" thickBot="1" x14ac:dyDescent="0.35">
      <c r="M2" t="s">
        <v>143</v>
      </c>
      <c r="N2" t="s">
        <v>144</v>
      </c>
      <c r="O2" t="s">
        <v>137</v>
      </c>
    </row>
    <row r="3" spans="1:15" ht="17.25" thickBot="1" x14ac:dyDescent="0.35">
      <c r="A3">
        <v>1</v>
      </c>
      <c r="B3" s="3" t="str">
        <f>VLOOKUP(A3,$M$3:$O$14,2,0)</f>
        <v>성남시</v>
      </c>
      <c r="C3" s="1"/>
      <c r="D3" s="1"/>
      <c r="E3" s="1"/>
      <c r="F3" s="1"/>
      <c r="G3" s="1"/>
      <c r="H3" s="1"/>
      <c r="I3" s="2"/>
      <c r="J3" s="3" t="str">
        <f>VLOOKUP(K3,$M$3:$O$14,2,0)</f>
        <v>안양시</v>
      </c>
      <c r="K3" s="23">
        <v>7</v>
      </c>
      <c r="M3" s="20">
        <v>10</v>
      </c>
      <c r="N3" s="20" t="s">
        <v>63</v>
      </c>
      <c r="O3" s="21" t="s">
        <v>69</v>
      </c>
    </row>
    <row r="4" spans="1:15" ht="17.25" thickBot="1" x14ac:dyDescent="0.35">
      <c r="B4" s="22" t="str">
        <f>VLOOKUP(A3,$M$3:$O$14,3,0)</f>
        <v>김갑수,김광진,엄기홍,임칠호</v>
      </c>
      <c r="C4" s="3"/>
      <c r="D4" s="1"/>
      <c r="E4" s="1"/>
      <c r="F4" s="1"/>
      <c r="G4" s="1"/>
      <c r="H4" s="4"/>
      <c r="I4" s="1"/>
      <c r="J4" s="22" t="str">
        <f>VLOOKUP(K3,$M$3:$O$14,3,0)</f>
        <v>김영선,유승현,위동철,안한별</v>
      </c>
      <c r="K4" s="23"/>
      <c r="M4" s="20">
        <v>6</v>
      </c>
      <c r="N4" s="20" t="s">
        <v>64</v>
      </c>
      <c r="O4" s="21" t="s">
        <v>70</v>
      </c>
    </row>
    <row r="5" spans="1:15" ht="17.25" thickBot="1" x14ac:dyDescent="0.35">
      <c r="C5" s="5"/>
      <c r="F5" s="1"/>
      <c r="G5" s="1"/>
      <c r="H5" s="2"/>
      <c r="I5" s="1"/>
      <c r="K5" s="23"/>
      <c r="L5" t="s">
        <v>153</v>
      </c>
      <c r="M5" s="20">
        <v>1</v>
      </c>
      <c r="N5" s="20" t="s">
        <v>65</v>
      </c>
      <c r="O5" s="21" t="s">
        <v>71</v>
      </c>
    </row>
    <row r="6" spans="1:15" ht="17.25" thickBot="1" x14ac:dyDescent="0.35">
      <c r="C6" s="5"/>
      <c r="D6" s="6"/>
      <c r="F6" s="1"/>
      <c r="G6" s="4"/>
      <c r="H6" s="4"/>
      <c r="I6" s="1"/>
      <c r="K6" s="23"/>
      <c r="M6" s="20">
        <v>11</v>
      </c>
      <c r="N6" s="20" t="s">
        <v>14</v>
      </c>
      <c r="O6" s="21" t="s">
        <v>72</v>
      </c>
    </row>
    <row r="7" spans="1:15" ht="17.25" thickBot="1" x14ac:dyDescent="0.35">
      <c r="B7" s="25" t="s">
        <v>8</v>
      </c>
      <c r="C7" s="7"/>
      <c r="D7" s="4"/>
      <c r="E7" s="1"/>
      <c r="F7" s="1"/>
      <c r="G7" s="4"/>
      <c r="H7" s="4"/>
      <c r="I7" s="7"/>
      <c r="J7" s="25" t="s">
        <v>8</v>
      </c>
      <c r="K7" s="23"/>
      <c r="M7" s="20">
        <v>9</v>
      </c>
      <c r="N7" s="20" t="s">
        <v>43</v>
      </c>
      <c r="O7" s="21" t="s">
        <v>73</v>
      </c>
    </row>
    <row r="8" spans="1:15" ht="17.25" thickBot="1" x14ac:dyDescent="0.35">
      <c r="B8" s="26"/>
      <c r="C8" s="1"/>
      <c r="D8" s="4"/>
      <c r="E8" s="1"/>
      <c r="F8" s="1"/>
      <c r="G8" s="4"/>
      <c r="H8" s="1"/>
      <c r="I8" s="1"/>
      <c r="J8" s="26"/>
      <c r="K8" s="23"/>
      <c r="M8" s="20">
        <v>12</v>
      </c>
      <c r="N8" s="20" t="s">
        <v>66</v>
      </c>
      <c r="O8" s="21" t="s">
        <v>74</v>
      </c>
    </row>
    <row r="9" spans="1:15" x14ac:dyDescent="0.3">
      <c r="B9" s="1"/>
      <c r="C9" s="1"/>
      <c r="D9" s="4"/>
      <c r="E9" s="3"/>
      <c r="F9" s="8"/>
      <c r="G9" s="3"/>
      <c r="H9" s="1"/>
      <c r="I9" s="1"/>
      <c r="J9" s="1"/>
      <c r="K9" s="23"/>
      <c r="M9" s="20">
        <v>7</v>
      </c>
      <c r="N9" s="20" t="s">
        <v>67</v>
      </c>
      <c r="O9" s="21" t="s">
        <v>75</v>
      </c>
    </row>
    <row r="10" spans="1:15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23"/>
      <c r="M10" s="20">
        <v>3</v>
      </c>
      <c r="N10" s="20" t="s">
        <v>16</v>
      </c>
      <c r="O10" s="21" t="s">
        <v>76</v>
      </c>
    </row>
    <row r="11" spans="1:15" ht="17.25" thickBot="1" x14ac:dyDescent="0.35">
      <c r="A11">
        <v>2</v>
      </c>
      <c r="B11" s="3" t="str">
        <f>VLOOKUP(A11,$M$3:$O$14,2,0)</f>
        <v>양평군</v>
      </c>
      <c r="C11" s="9"/>
      <c r="D11" s="4"/>
      <c r="E11" s="4"/>
      <c r="F11" s="8"/>
      <c r="G11" s="4"/>
      <c r="H11" s="1"/>
      <c r="I11" s="2"/>
      <c r="J11" s="3" t="str">
        <f>VLOOKUP(K11,$M$3:$O$14,2,0)</f>
        <v>파주시</v>
      </c>
      <c r="K11" s="23">
        <v>8</v>
      </c>
      <c r="M11" s="20">
        <v>8</v>
      </c>
      <c r="N11" s="20" t="s">
        <v>68</v>
      </c>
      <c r="O11" s="21" t="s">
        <v>77</v>
      </c>
    </row>
    <row r="12" spans="1:15" ht="17.25" thickBot="1" x14ac:dyDescent="0.35">
      <c r="B12" s="22" t="str">
        <f>VLOOKUP(A11,$M$3:$O$14,3,0)</f>
        <v>황영열 조정만 김영배</v>
      </c>
      <c r="C12" s="10"/>
      <c r="D12" s="4"/>
      <c r="E12" s="4"/>
      <c r="F12" s="8"/>
      <c r="G12" s="4"/>
      <c r="H12" s="4"/>
      <c r="I12" s="1"/>
      <c r="J12" s="22" t="str">
        <f>VLOOKUP(K11,$M$3:$O$14,3,0)</f>
        <v>이종금,최정수,홍문식,이기남</v>
      </c>
      <c r="K12" s="23"/>
      <c r="M12" s="20">
        <v>5</v>
      </c>
      <c r="N12" s="20" t="s">
        <v>18</v>
      </c>
      <c r="O12" s="21" t="s">
        <v>78</v>
      </c>
    </row>
    <row r="13" spans="1:15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23"/>
      <c r="M13" s="20">
        <v>2</v>
      </c>
      <c r="N13" s="20" t="s">
        <v>154</v>
      </c>
      <c r="O13" s="21" t="s">
        <v>155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23"/>
      <c r="M14" s="20">
        <v>4</v>
      </c>
      <c r="N14" s="20" t="s">
        <v>151</v>
      </c>
      <c r="O14" s="21" t="s">
        <v>152</v>
      </c>
    </row>
    <row r="15" spans="1:15" ht="17.25" thickBot="1" x14ac:dyDescent="0.35">
      <c r="A15">
        <v>3</v>
      </c>
      <c r="B15" s="3" t="str">
        <f>VLOOKUP(A15,$M$3:$O$14,2,0)</f>
        <v>의왕시</v>
      </c>
      <c r="C15" s="2"/>
      <c r="D15" s="1"/>
      <c r="E15" s="4"/>
      <c r="F15" s="8"/>
      <c r="G15" s="1"/>
      <c r="H15" s="4"/>
      <c r="I15" s="1"/>
      <c r="J15" s="3" t="str">
        <f>VLOOKUP(K15,$M$3:$O$14,2,0)</f>
        <v>시흥시</v>
      </c>
      <c r="K15" s="23">
        <v>9</v>
      </c>
    </row>
    <row r="16" spans="1:15" ht="17.25" thickBot="1" x14ac:dyDescent="0.35">
      <c r="B16" s="22" t="str">
        <f>VLOOKUP(A15,$M$3:$O$14,3,0)</f>
        <v>전성구,윤경은,민형기</v>
      </c>
      <c r="C16" s="11"/>
      <c r="D16" s="1"/>
      <c r="E16" s="4"/>
      <c r="F16" s="8"/>
      <c r="G16" s="1"/>
      <c r="H16" s="1"/>
      <c r="I16" s="10"/>
      <c r="J16" s="22" t="str">
        <f>VLOOKUP(K15,$M$3:$O$14,3,0)</f>
        <v>박재용,황인실,김명학</v>
      </c>
      <c r="K16" s="23"/>
    </row>
    <row r="17" spans="1:11" x14ac:dyDescent="0.3">
      <c r="B17" s="1"/>
      <c r="C17" s="1"/>
      <c r="D17" s="1"/>
      <c r="E17" s="4"/>
      <c r="F17" s="8"/>
      <c r="G17" s="1"/>
      <c r="H17" s="1"/>
      <c r="I17" s="1"/>
      <c r="K17" s="23"/>
    </row>
    <row r="18" spans="1:11" ht="17.25" thickBot="1" x14ac:dyDescent="0.35">
      <c r="B18" s="1"/>
      <c r="C18" s="1"/>
      <c r="D18" s="1"/>
      <c r="E18" s="4"/>
      <c r="F18" s="8"/>
      <c r="G18" s="1"/>
      <c r="H18" s="1"/>
      <c r="I18" s="1"/>
      <c r="K18" s="23"/>
    </row>
    <row r="19" spans="1:11" ht="17.25" thickBot="1" x14ac:dyDescent="0.35">
      <c r="A19">
        <v>4</v>
      </c>
      <c r="B19" s="3" t="str">
        <f>VLOOKUP(A19,$M$3:$O$14,2,0)</f>
        <v>용인시</v>
      </c>
      <c r="C19" s="1"/>
      <c r="D19" s="1"/>
      <c r="E19" s="4"/>
      <c r="F19" s="8"/>
      <c r="G19" s="1"/>
      <c r="H19" s="1"/>
      <c r="I19" s="2"/>
      <c r="J19" s="3" t="str">
        <f>VLOOKUP(K19,$M$3:$O$14,2,0)</f>
        <v>고양시</v>
      </c>
      <c r="K19" s="23">
        <v>10</v>
      </c>
    </row>
    <row r="20" spans="1:11" ht="17.25" thickBot="1" x14ac:dyDescent="0.35">
      <c r="B20" s="22" t="str">
        <f>VLOOKUP(A19,$M$3:$O$14,3,0)</f>
        <v>권영헌 김성환 천성호</v>
      </c>
      <c r="C20" s="3"/>
      <c r="D20" s="1"/>
      <c r="E20" s="4"/>
      <c r="F20" s="4"/>
      <c r="G20" s="1"/>
      <c r="H20" s="4"/>
      <c r="I20" s="1"/>
      <c r="J20" s="22" t="str">
        <f>VLOOKUP(K19,$M$3:$O$14,3,0)</f>
        <v>임형열,서현철,김창주,김태경</v>
      </c>
      <c r="K20" s="23"/>
    </row>
    <row r="21" spans="1:11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23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23"/>
    </row>
    <row r="23" spans="1:11" ht="17.25" thickBot="1" x14ac:dyDescent="0.35">
      <c r="A23">
        <v>5</v>
      </c>
      <c r="B23" s="3" t="str">
        <f>VLOOKUP(A23,$M$3:$O$14,2,0)</f>
        <v>평택시</v>
      </c>
      <c r="C23" s="13"/>
      <c r="D23" s="8"/>
      <c r="E23" s="4"/>
      <c r="F23" s="4"/>
      <c r="G23" s="4"/>
      <c r="H23" s="4"/>
      <c r="I23" s="7"/>
      <c r="J23" s="3" t="str">
        <f>VLOOKUP(K23,$M$3:$O$14,2,0)</f>
        <v>수원시</v>
      </c>
      <c r="K23" s="23">
        <v>11</v>
      </c>
    </row>
    <row r="24" spans="1:11" ht="17.25" thickBot="1" x14ac:dyDescent="0.35">
      <c r="B24" s="22" t="str">
        <f>VLOOKUP(A23,$M$3:$O$14,3,0)</f>
        <v>강욱진,김동일,강하현</v>
      </c>
      <c r="C24" s="1"/>
      <c r="D24" s="4"/>
      <c r="E24" s="7"/>
      <c r="F24" s="4"/>
      <c r="G24" s="7"/>
      <c r="H24" s="1"/>
      <c r="I24" s="4"/>
      <c r="J24" s="22" t="str">
        <f>VLOOKUP(K23,$M$3:$O$14,3,0)</f>
        <v>정민기,유남희,유정,이종호</v>
      </c>
      <c r="K24" s="23"/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  <c r="K25" s="23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23"/>
    </row>
    <row r="27" spans="1:11" ht="17.25" thickBot="1" x14ac:dyDescent="0.35">
      <c r="B27" s="25" t="s">
        <v>8</v>
      </c>
      <c r="C27" s="13"/>
      <c r="D27" s="4"/>
      <c r="E27" s="1"/>
      <c r="G27" s="5"/>
      <c r="I27" s="14"/>
      <c r="J27" s="25" t="s">
        <v>8</v>
      </c>
      <c r="K27" s="23"/>
    </row>
    <row r="28" spans="1:11" ht="17.25" thickBot="1" x14ac:dyDescent="0.35">
      <c r="B28" s="26"/>
      <c r="C28" s="4"/>
      <c r="D28" s="4"/>
      <c r="E28" s="1"/>
      <c r="G28" s="5"/>
      <c r="H28" s="5"/>
      <c r="I28" s="5"/>
      <c r="J28" s="26"/>
      <c r="K28" s="23"/>
    </row>
    <row r="29" spans="1:11" ht="17.25" thickBot="1" x14ac:dyDescent="0.35">
      <c r="C29" s="5"/>
      <c r="D29" s="5"/>
      <c r="G29" s="5"/>
      <c r="H29" s="15"/>
      <c r="K29" s="23"/>
    </row>
    <row r="30" spans="1:11" ht="17.25" thickBot="1" x14ac:dyDescent="0.35">
      <c r="C30" s="5"/>
      <c r="D30" s="16"/>
      <c r="H30" s="5"/>
      <c r="K30" s="23"/>
    </row>
    <row r="31" spans="1:11" ht="17.25" thickBot="1" x14ac:dyDescent="0.35">
      <c r="A31">
        <v>6</v>
      </c>
      <c r="B31" s="3" t="str">
        <f>VLOOKUP(A31,$M$3:$O$14,2,0)</f>
        <v>부천시</v>
      </c>
      <c r="C31" s="15"/>
      <c r="H31" s="5"/>
      <c r="I31" s="5"/>
      <c r="J31" s="3" t="str">
        <f>VLOOKUP(K31,$M$3:$O$14,2,0)</f>
        <v>안산시</v>
      </c>
      <c r="K31" s="23">
        <v>12</v>
      </c>
    </row>
    <row r="32" spans="1:11" ht="17.25" thickBot="1" x14ac:dyDescent="0.35">
      <c r="B32" s="22" t="str">
        <f>VLOOKUP(A31,$M$3:$O$14,3,0)</f>
        <v>지창석,박순철,권병재,김규철</v>
      </c>
      <c r="I32" s="17"/>
      <c r="J32" s="22" t="str">
        <f>VLOOKUP(K31,$M$3:$O$14,3,0)</f>
        <v>김지선,유병교,최석동,정종현</v>
      </c>
    </row>
  </sheetData>
  <sortState xmlns:xlrd2="http://schemas.microsoft.com/office/spreadsheetml/2017/richdata2" ref="M3:O12">
    <sortCondition ref="N3:N12"/>
  </sortState>
  <mergeCells count="5">
    <mergeCell ref="B1:J1"/>
    <mergeCell ref="B7:B8"/>
    <mergeCell ref="J7:J8"/>
    <mergeCell ref="B27:B28"/>
    <mergeCell ref="J27:J28"/>
  </mergeCells>
  <phoneticPr fontId="1" type="noConversion"/>
  <pageMargins left="0.7" right="0.7" top="0.75" bottom="0.75" header="0.3" footer="0.3"/>
  <pageSetup paperSize="9" scale="6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workbookViewId="0">
      <selection activeCell="L4" sqref="L4"/>
    </sheetView>
  </sheetViews>
  <sheetFormatPr defaultRowHeight="16.5" x14ac:dyDescent="0.3"/>
  <cols>
    <col min="2" max="2" width="24.625" bestFit="1" customWidth="1"/>
    <col min="9" max="9" width="26.625" bestFit="1" customWidth="1"/>
    <col min="14" max="14" width="31.875" customWidth="1"/>
  </cols>
  <sheetData>
    <row r="1" spans="1:14" ht="26.25" x14ac:dyDescent="0.3">
      <c r="B1" s="24" t="s">
        <v>5</v>
      </c>
      <c r="C1" s="24"/>
      <c r="D1" s="24"/>
      <c r="E1" s="24"/>
      <c r="F1" s="24"/>
      <c r="G1" s="24"/>
      <c r="H1" s="24"/>
      <c r="I1" s="24"/>
      <c r="J1" s="24"/>
    </row>
    <row r="2" spans="1:14" ht="17.25" thickBot="1" x14ac:dyDescent="0.35">
      <c r="L2" t="s">
        <v>143</v>
      </c>
      <c r="M2" t="s">
        <v>146</v>
      </c>
      <c r="N2" t="s">
        <v>147</v>
      </c>
    </row>
    <row r="3" spans="1:14" ht="17.25" thickBot="1" x14ac:dyDescent="0.35">
      <c r="A3">
        <v>1</v>
      </c>
      <c r="B3" s="3" t="str">
        <f>VLOOKUP(A3,$L$3:$N$9,2,0)</f>
        <v>수원시</v>
      </c>
      <c r="C3" s="1"/>
      <c r="D3" s="1"/>
      <c r="E3" s="1"/>
      <c r="F3" s="1"/>
      <c r="G3" s="1"/>
      <c r="H3" s="2"/>
      <c r="I3" s="3" t="str">
        <f>VLOOKUP(J3,$L$3:$N$9,2,0)</f>
        <v>하남시</v>
      </c>
      <c r="J3" s="23">
        <v>4</v>
      </c>
      <c r="L3" s="20">
        <v>3</v>
      </c>
      <c r="M3" s="20" t="s">
        <v>91</v>
      </c>
      <c r="N3" s="21" t="s">
        <v>98</v>
      </c>
    </row>
    <row r="4" spans="1:14" ht="17.25" thickBot="1" x14ac:dyDescent="0.35">
      <c r="B4" s="22" t="str">
        <f>VLOOKUP(A3,$L$3:$N$9,3,0)</f>
        <v>최창호,김영교,공석준,한충백</v>
      </c>
      <c r="C4" s="3"/>
      <c r="D4" s="1"/>
      <c r="E4" s="1"/>
      <c r="F4" s="1"/>
      <c r="G4" s="4"/>
      <c r="H4" s="1"/>
      <c r="I4" s="22" t="str">
        <f>VLOOKUP(J3,$L$3:$N$9,3,0)</f>
        <v>김영주,이상환,이영민</v>
      </c>
      <c r="J4" s="23"/>
      <c r="L4" s="20">
        <v>7</v>
      </c>
      <c r="M4" s="20" t="s">
        <v>92</v>
      </c>
      <c r="N4" s="21" t="s">
        <v>99</v>
      </c>
    </row>
    <row r="5" spans="1:14" ht="17.25" thickBot="1" x14ac:dyDescent="0.35">
      <c r="C5" s="5"/>
      <c r="F5" s="1"/>
      <c r="G5" s="2"/>
      <c r="H5" s="1"/>
      <c r="J5" s="23"/>
      <c r="L5" s="20">
        <v>1</v>
      </c>
      <c r="M5" s="20" t="s">
        <v>93</v>
      </c>
      <c r="N5" s="21" t="s">
        <v>100</v>
      </c>
    </row>
    <row r="6" spans="1:14" ht="17.25" thickBot="1" x14ac:dyDescent="0.35">
      <c r="C6" s="5"/>
      <c r="D6" s="6"/>
      <c r="F6" s="4"/>
      <c r="G6" s="4"/>
      <c r="H6" s="1"/>
      <c r="J6" s="23"/>
      <c r="L6" s="20">
        <v>2</v>
      </c>
      <c r="M6" s="20" t="s">
        <v>94</v>
      </c>
      <c r="N6" s="21" t="s">
        <v>101</v>
      </c>
    </row>
    <row r="7" spans="1:14" ht="17.25" thickBot="1" x14ac:dyDescent="0.35">
      <c r="B7" s="25" t="s">
        <v>8</v>
      </c>
      <c r="C7" s="7"/>
      <c r="D7" s="4"/>
      <c r="E7" s="1"/>
      <c r="F7" s="4"/>
      <c r="G7" s="4"/>
      <c r="H7" s="7"/>
      <c r="I7" s="3" t="str">
        <f>VLOOKUP(J7,$L$3:$N$9,2,0)</f>
        <v>안양시</v>
      </c>
      <c r="J7" s="23">
        <v>5</v>
      </c>
      <c r="L7" s="20">
        <v>5</v>
      </c>
      <c r="M7" s="20" t="s">
        <v>95</v>
      </c>
      <c r="N7" s="21" t="s">
        <v>102</v>
      </c>
    </row>
    <row r="8" spans="1:14" ht="17.25" thickBot="1" x14ac:dyDescent="0.35">
      <c r="B8" s="26"/>
      <c r="C8" s="1"/>
      <c r="D8" s="4"/>
      <c r="E8" s="1"/>
      <c r="F8" s="4"/>
      <c r="G8" s="1"/>
      <c r="H8" s="1"/>
      <c r="I8" s="22" t="str">
        <f>VLOOKUP(J7,$L$3:$N$9,3,0)</f>
        <v>이윤교,임승용,정융화,권성달</v>
      </c>
      <c r="J8" s="23"/>
      <c r="L8" s="20">
        <v>6</v>
      </c>
      <c r="M8" s="20" t="s">
        <v>96</v>
      </c>
      <c r="N8" s="21" t="s">
        <v>103</v>
      </c>
    </row>
    <row r="9" spans="1:14" x14ac:dyDescent="0.3">
      <c r="B9" s="1"/>
      <c r="C9" s="1"/>
      <c r="D9" s="4"/>
      <c r="E9" s="18"/>
      <c r="F9" s="10"/>
      <c r="G9" s="1"/>
      <c r="H9" s="1"/>
      <c r="I9" s="1"/>
      <c r="J9" s="23"/>
      <c r="L9" s="20">
        <v>4</v>
      </c>
      <c r="M9" s="20" t="s">
        <v>97</v>
      </c>
      <c r="N9" s="21" t="s">
        <v>104</v>
      </c>
    </row>
    <row r="10" spans="1:14" ht="17.25" thickBot="1" x14ac:dyDescent="0.35">
      <c r="B10" s="1"/>
      <c r="C10" s="1"/>
      <c r="D10" s="4"/>
      <c r="E10" s="19"/>
      <c r="F10" s="4"/>
      <c r="G10" s="1"/>
      <c r="H10" s="1"/>
      <c r="I10" s="1"/>
      <c r="J10" s="23"/>
    </row>
    <row r="11" spans="1:14" ht="17.25" thickBot="1" x14ac:dyDescent="0.35">
      <c r="A11">
        <v>2</v>
      </c>
      <c r="B11" s="3" t="str">
        <f>VLOOKUP(A11,$L$3:$N$9,2,0)</f>
        <v>안산시</v>
      </c>
      <c r="C11" s="9"/>
      <c r="D11" s="4"/>
      <c r="E11" s="1"/>
      <c r="F11" s="4"/>
      <c r="G11" s="1"/>
      <c r="H11" s="2"/>
      <c r="I11" s="3" t="str">
        <f>VLOOKUP(J11,$L$3:$N$9,2,0)</f>
        <v>용인시</v>
      </c>
      <c r="J11" s="23">
        <v>6</v>
      </c>
    </row>
    <row r="12" spans="1:14" ht="17.25" thickBot="1" x14ac:dyDescent="0.35">
      <c r="B12" s="22" t="str">
        <f>VLOOKUP(A11,$L$3:$N$9,3,0)</f>
        <v>정세훈,이재범,김동섭</v>
      </c>
      <c r="C12" s="10"/>
      <c r="D12" s="4"/>
      <c r="E12" s="1"/>
      <c r="F12" s="4"/>
      <c r="G12" s="4"/>
      <c r="H12" s="1"/>
      <c r="I12" s="22" t="str">
        <f>VLOOKUP(J11,$L$3:$N$9,3,0)</f>
        <v>남호성,김은태,황태성,조종섭</v>
      </c>
      <c r="J12" s="23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23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23"/>
    </row>
    <row r="15" spans="1:14" ht="17.25" thickBot="1" x14ac:dyDescent="0.35">
      <c r="A15">
        <v>3</v>
      </c>
      <c r="B15" s="3" t="str">
        <f>VLOOKUP(A15,$L$3:$N$9,2,0)</f>
        <v>부천시</v>
      </c>
      <c r="C15" s="2"/>
      <c r="D15" s="1"/>
      <c r="E15" s="1"/>
      <c r="F15" s="1"/>
      <c r="G15" s="4"/>
      <c r="H15" s="1"/>
      <c r="I15" s="3" t="str">
        <f>VLOOKUP(J15,$L$3:$N$9,2,0)</f>
        <v>성남시</v>
      </c>
      <c r="J15" s="23">
        <v>7</v>
      </c>
    </row>
    <row r="16" spans="1:14" ht="17.25" thickBot="1" x14ac:dyDescent="0.35">
      <c r="B16" s="22" t="str">
        <f>VLOOKUP(A15,$L$3:$N$9,3,0)</f>
        <v>노정수,김준,이성호,원종구</v>
      </c>
      <c r="C16" s="11"/>
      <c r="D16" s="1"/>
      <c r="E16" s="1"/>
      <c r="F16" s="1"/>
      <c r="G16" s="1"/>
      <c r="H16" s="10"/>
      <c r="I16" s="22" t="str">
        <f>VLOOKUP(J15,$L$3:$N$9,3,0)</f>
        <v>유만종,나유성,이숭일,신희성</v>
      </c>
      <c r="J16" s="23"/>
    </row>
    <row r="26" spans="13:13" x14ac:dyDescent="0.3">
      <c r="M26" s="20"/>
    </row>
  </sheetData>
  <sortState xmlns:xlrd2="http://schemas.microsoft.com/office/spreadsheetml/2017/richdata2" ref="L3:N9">
    <sortCondition ref="M3:M9"/>
  </sortState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>
      <selection activeCell="J7" sqref="J7"/>
    </sheetView>
  </sheetViews>
  <sheetFormatPr defaultRowHeight="16.5" x14ac:dyDescent="0.3"/>
  <cols>
    <col min="2" max="2" width="20.125" bestFit="1" customWidth="1"/>
    <col min="7" max="7" width="20.125" bestFit="1" customWidth="1"/>
    <col min="12" max="12" width="26.625" bestFit="1" customWidth="1"/>
  </cols>
  <sheetData>
    <row r="1" spans="1:12" ht="26.25" x14ac:dyDescent="0.3">
      <c r="B1" s="24" t="s">
        <v>1</v>
      </c>
      <c r="C1" s="24"/>
      <c r="D1" s="24"/>
      <c r="E1" s="24"/>
      <c r="F1" s="24"/>
      <c r="G1" s="24"/>
      <c r="H1" s="24"/>
      <c r="I1" s="24"/>
      <c r="J1" s="24"/>
    </row>
    <row r="2" spans="1:12" ht="17.25" thickBot="1" x14ac:dyDescent="0.35">
      <c r="J2" t="s">
        <v>138</v>
      </c>
      <c r="K2" t="s">
        <v>139</v>
      </c>
      <c r="L2" t="s">
        <v>140</v>
      </c>
    </row>
    <row r="3" spans="1:12" ht="17.25" thickBot="1" x14ac:dyDescent="0.35">
      <c r="A3">
        <v>1</v>
      </c>
      <c r="B3" s="3" t="str">
        <f>VLOOKUP(A3,$J$3:$L$6,2,0)</f>
        <v>용인시</v>
      </c>
      <c r="C3" s="1"/>
      <c r="D3" s="1"/>
      <c r="E3" s="1"/>
      <c r="F3" s="2"/>
      <c r="G3" s="3" t="str">
        <f>VLOOKUP(H3,$J$3:$L$6,2,0)</f>
        <v>이천시</v>
      </c>
      <c r="H3" s="23">
        <v>3</v>
      </c>
      <c r="J3" s="20">
        <v>2</v>
      </c>
      <c r="K3" s="20" t="s">
        <v>32</v>
      </c>
      <c r="L3" s="21" t="s">
        <v>36</v>
      </c>
    </row>
    <row r="4" spans="1:12" ht="17.25" thickBot="1" x14ac:dyDescent="0.35">
      <c r="B4" s="22" t="str">
        <f>VLOOKUP(A3,$J$3:$L$6,3,0)</f>
        <v>박해석,강경자,김규경</v>
      </c>
      <c r="C4" s="3"/>
      <c r="D4" s="1"/>
      <c r="E4" s="4"/>
      <c r="F4" s="1"/>
      <c r="G4" s="22" t="str">
        <f>VLOOKUP(H3,$J$3:$L$6,3,0)</f>
        <v>김승희,김순례,김의순,김영숙</v>
      </c>
      <c r="H4" s="23"/>
      <c r="J4" s="20">
        <v>1</v>
      </c>
      <c r="K4" s="20" t="s">
        <v>33</v>
      </c>
      <c r="L4" s="21" t="s">
        <v>37</v>
      </c>
    </row>
    <row r="5" spans="1:12" ht="17.25" thickBot="1" x14ac:dyDescent="0.35">
      <c r="C5" s="5"/>
      <c r="E5" s="2"/>
      <c r="F5" s="1"/>
      <c r="H5" s="23"/>
      <c r="J5" s="20">
        <v>3</v>
      </c>
      <c r="K5" s="20" t="s">
        <v>34</v>
      </c>
      <c r="L5" s="21" t="s">
        <v>38</v>
      </c>
    </row>
    <row r="6" spans="1:12" ht="17.25" thickBot="1" x14ac:dyDescent="0.35">
      <c r="C6" s="5"/>
      <c r="D6" s="16"/>
      <c r="E6" s="4"/>
      <c r="F6" s="1"/>
      <c r="H6" s="23"/>
      <c r="J6" s="20">
        <v>4</v>
      </c>
      <c r="K6" s="20" t="s">
        <v>35</v>
      </c>
      <c r="L6" s="21" t="s">
        <v>39</v>
      </c>
    </row>
    <row r="7" spans="1:12" ht="17.25" thickBot="1" x14ac:dyDescent="0.35">
      <c r="A7">
        <v>2</v>
      </c>
      <c r="B7" s="3" t="str">
        <f>VLOOKUP(A7,$J$3:$L$6,2,0)</f>
        <v>수원시</v>
      </c>
      <c r="C7" s="7"/>
      <c r="D7" s="1"/>
      <c r="E7" s="4"/>
      <c r="F7" s="7"/>
      <c r="G7" s="3" t="str">
        <f>VLOOKUP(H7,$J$3:$L$6,2,0)</f>
        <v>화성시</v>
      </c>
      <c r="H7" s="23">
        <v>4</v>
      </c>
    </row>
    <row r="8" spans="1:12" ht="17.25" thickBot="1" x14ac:dyDescent="0.35">
      <c r="B8" s="22" t="str">
        <f>VLOOKUP(A7,$J$3:$L$6,3,0)</f>
        <v>전정미,정인옥,유하연</v>
      </c>
      <c r="C8" s="1"/>
      <c r="D8" s="1"/>
      <c r="E8" s="1"/>
      <c r="F8" s="1"/>
      <c r="G8" s="22" t="str">
        <f>VLOOKUP(H7,$J$3:$L$6,3,0)</f>
        <v>임순옥,김말다,서미란</v>
      </c>
      <c r="H8" s="23"/>
    </row>
  </sheetData>
  <mergeCells count="1">
    <mergeCell ref="B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"/>
  <sheetViews>
    <sheetView workbookViewId="0">
      <selection activeCell="L3" sqref="L3"/>
    </sheetView>
  </sheetViews>
  <sheetFormatPr defaultRowHeight="16.5" x14ac:dyDescent="0.3"/>
  <cols>
    <col min="2" max="2" width="20.125" bestFit="1" customWidth="1"/>
    <col min="9" max="9" width="20.125" bestFit="1" customWidth="1"/>
    <col min="14" max="14" width="31.5" customWidth="1"/>
  </cols>
  <sheetData>
    <row r="1" spans="1:14" ht="26.25" x14ac:dyDescent="0.3">
      <c r="B1" s="24" t="s">
        <v>3</v>
      </c>
      <c r="C1" s="24"/>
      <c r="D1" s="24"/>
      <c r="E1" s="24"/>
      <c r="F1" s="24"/>
      <c r="G1" s="24"/>
      <c r="H1" s="24"/>
      <c r="I1" s="24"/>
      <c r="J1" s="24"/>
    </row>
    <row r="2" spans="1:14" ht="17.25" thickBot="1" x14ac:dyDescent="0.35">
      <c r="L2" t="s">
        <v>143</v>
      </c>
      <c r="M2" t="s">
        <v>135</v>
      </c>
      <c r="N2" t="s">
        <v>136</v>
      </c>
    </row>
    <row r="3" spans="1:14" ht="17.25" thickBot="1" x14ac:dyDescent="0.35">
      <c r="A3">
        <v>1</v>
      </c>
      <c r="B3" s="3" t="str">
        <f>VLOOKUP(A3,$L$3:$N$7,2,0)</f>
        <v>성남시</v>
      </c>
      <c r="C3" s="1"/>
      <c r="D3" s="1"/>
      <c r="E3" s="1"/>
      <c r="F3" s="1"/>
      <c r="G3" s="1"/>
      <c r="H3" s="2"/>
      <c r="I3" s="3" t="str">
        <f>VLOOKUP(J3,$L$3:$N$7,2,0)</f>
        <v>용인시</v>
      </c>
      <c r="J3" s="23">
        <v>3</v>
      </c>
      <c r="L3" s="20">
        <v>5</v>
      </c>
      <c r="M3" s="20" t="s">
        <v>54</v>
      </c>
      <c r="N3" s="21" t="s">
        <v>58</v>
      </c>
    </row>
    <row r="4" spans="1:14" ht="17.25" thickBot="1" x14ac:dyDescent="0.35">
      <c r="B4" s="22" t="str">
        <f>VLOOKUP(A3,$L$3:$N$7,3,0)</f>
        <v>이연화,문성혜,문미경</v>
      </c>
      <c r="C4" s="3"/>
      <c r="D4" s="1"/>
      <c r="E4" s="1"/>
      <c r="F4" s="1"/>
      <c r="G4" s="4"/>
      <c r="H4" s="1"/>
      <c r="I4" s="22" t="str">
        <f>VLOOKUP(J3,$L$3:$N$7,3,0)</f>
        <v>김주인,이미경,이옥재</v>
      </c>
      <c r="J4" s="23"/>
      <c r="L4" s="20">
        <v>4</v>
      </c>
      <c r="M4" s="20" t="s">
        <v>55</v>
      </c>
      <c r="N4" s="21" t="s">
        <v>59</v>
      </c>
    </row>
    <row r="5" spans="1:14" ht="17.25" thickBot="1" x14ac:dyDescent="0.35">
      <c r="C5" s="5"/>
      <c r="F5" s="1"/>
      <c r="G5" s="2"/>
      <c r="H5" s="1"/>
      <c r="J5" s="23"/>
      <c r="L5" s="20">
        <v>1</v>
      </c>
      <c r="M5" s="20" t="s">
        <v>56</v>
      </c>
      <c r="N5" s="21" t="s">
        <v>60</v>
      </c>
    </row>
    <row r="6" spans="1:14" ht="17.25" thickBot="1" x14ac:dyDescent="0.35">
      <c r="C6" s="5"/>
      <c r="D6" s="6"/>
      <c r="F6" s="4"/>
      <c r="G6" s="4"/>
      <c r="H6" s="1"/>
      <c r="J6" s="23"/>
      <c r="L6" s="20">
        <v>2</v>
      </c>
      <c r="M6" s="20" t="s">
        <v>57</v>
      </c>
      <c r="N6" s="21" t="s">
        <v>61</v>
      </c>
    </row>
    <row r="7" spans="1:14" ht="17.25" thickBot="1" x14ac:dyDescent="0.35">
      <c r="B7" s="25" t="s">
        <v>8</v>
      </c>
      <c r="C7" s="7"/>
      <c r="D7" s="4"/>
      <c r="E7" s="1"/>
      <c r="F7" s="4"/>
      <c r="G7" s="4"/>
      <c r="H7" s="7"/>
      <c r="I7" s="3" t="str">
        <f>VLOOKUP(J7,$L$3:$N$7,2,0)</f>
        <v>부천시</v>
      </c>
      <c r="J7" s="23">
        <v>4</v>
      </c>
      <c r="L7" s="20">
        <v>3</v>
      </c>
      <c r="M7" s="20" t="s">
        <v>15</v>
      </c>
      <c r="N7" s="21" t="s">
        <v>62</v>
      </c>
    </row>
    <row r="8" spans="1:14" ht="17.25" thickBot="1" x14ac:dyDescent="0.35">
      <c r="B8" s="26"/>
      <c r="C8" s="1"/>
      <c r="D8" s="4"/>
      <c r="E8" s="1"/>
      <c r="F8" s="4"/>
      <c r="G8" s="1"/>
      <c r="H8" s="1"/>
      <c r="I8" s="22" t="str">
        <f>VLOOKUP(J7,$L$3:$N$7,3,0)</f>
        <v>변영자,구혜정,조경희,김희경</v>
      </c>
      <c r="J8" s="23"/>
    </row>
    <row r="9" spans="1:14" x14ac:dyDescent="0.3">
      <c r="B9" s="1"/>
      <c r="C9" s="1"/>
      <c r="D9" s="4"/>
      <c r="E9" s="18"/>
      <c r="F9" s="10"/>
      <c r="G9" s="1"/>
      <c r="H9" s="1"/>
      <c r="I9" s="1"/>
      <c r="J9" s="23"/>
    </row>
    <row r="10" spans="1:14" ht="17.25" thickBot="1" x14ac:dyDescent="0.35">
      <c r="B10" s="1"/>
      <c r="C10" s="1"/>
      <c r="D10" s="4"/>
      <c r="E10" s="19"/>
      <c r="F10" s="4"/>
      <c r="G10" s="1"/>
      <c r="H10" s="1"/>
      <c r="I10" s="1"/>
      <c r="J10" s="23"/>
    </row>
    <row r="11" spans="1:14" ht="17.25" thickBot="1" x14ac:dyDescent="0.35">
      <c r="B11" s="25" t="s">
        <v>8</v>
      </c>
      <c r="C11" s="9"/>
      <c r="D11" s="4"/>
      <c r="E11" s="1"/>
      <c r="F11" s="4"/>
      <c r="G11" s="1"/>
      <c r="H11" s="2"/>
      <c r="I11" s="25" t="s">
        <v>8</v>
      </c>
      <c r="J11" s="23"/>
    </row>
    <row r="12" spans="1:14" ht="17.25" thickBot="1" x14ac:dyDescent="0.35">
      <c r="B12" s="26"/>
      <c r="C12" s="10"/>
      <c r="D12" s="4"/>
      <c r="E12" s="1"/>
      <c r="F12" s="4"/>
      <c r="G12" s="4"/>
      <c r="H12" s="1"/>
      <c r="I12" s="26"/>
      <c r="J12" s="23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23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23"/>
    </row>
    <row r="15" spans="1:14" ht="17.25" thickBot="1" x14ac:dyDescent="0.35">
      <c r="A15">
        <v>2</v>
      </c>
      <c r="B15" s="3" t="str">
        <f>VLOOKUP(A15,$L$3:$N$7,2,0)</f>
        <v>수원시</v>
      </c>
      <c r="C15" s="2"/>
      <c r="D15" s="1"/>
      <c r="E15" s="1"/>
      <c r="F15" s="1"/>
      <c r="G15" s="4"/>
      <c r="H15" s="1"/>
      <c r="I15" s="3" t="str">
        <f>VLOOKUP(J15,$L$3:$N$7,2,0)</f>
        <v>고양시</v>
      </c>
      <c r="J15" s="23">
        <v>5</v>
      </c>
    </row>
    <row r="16" spans="1:14" ht="17.25" thickBot="1" x14ac:dyDescent="0.35">
      <c r="B16" s="22" t="str">
        <f>VLOOKUP(A15,$L$3:$N$7,3,0)</f>
        <v>정애심,최향란,최소연</v>
      </c>
      <c r="C16" s="11"/>
      <c r="D16" s="1"/>
      <c r="E16" s="1"/>
      <c r="F16" s="1"/>
      <c r="G16" s="1"/>
      <c r="H16" s="10"/>
      <c r="I16" s="22" t="str">
        <f>VLOOKUP(J15,$L$3:$N$7,3,0)</f>
        <v>최현주,박은경,구경선</v>
      </c>
      <c r="J16" s="23"/>
    </row>
    <row r="17" spans="10:10" x14ac:dyDescent="0.3">
      <c r="J17" s="23"/>
    </row>
  </sheetData>
  <mergeCells count="4">
    <mergeCell ref="B1:J1"/>
    <mergeCell ref="B7:B8"/>
    <mergeCell ref="B11:B12"/>
    <mergeCell ref="I11:I1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6"/>
  <sheetViews>
    <sheetView workbookViewId="0">
      <selection activeCell="E24" sqref="E24"/>
    </sheetView>
  </sheetViews>
  <sheetFormatPr defaultRowHeight="16.5" x14ac:dyDescent="0.3"/>
  <cols>
    <col min="2" max="2" width="26.625" bestFit="1" customWidth="1"/>
    <col min="9" max="9" width="26.625" bestFit="1" customWidth="1"/>
    <col min="14" max="14" width="36" customWidth="1"/>
  </cols>
  <sheetData>
    <row r="1" spans="1:14" ht="26.25" x14ac:dyDescent="0.3">
      <c r="B1" s="24" t="s">
        <v>156</v>
      </c>
      <c r="C1" s="24"/>
      <c r="D1" s="24"/>
      <c r="E1" s="24"/>
      <c r="F1" s="24"/>
      <c r="G1" s="24"/>
      <c r="H1" s="24"/>
      <c r="I1" s="24"/>
      <c r="J1" s="24"/>
    </row>
    <row r="2" spans="1:14" ht="17.25" thickBot="1" x14ac:dyDescent="0.35">
      <c r="L2" t="s">
        <v>143</v>
      </c>
      <c r="M2" t="s">
        <v>145</v>
      </c>
      <c r="N2" t="s">
        <v>136</v>
      </c>
    </row>
    <row r="3" spans="1:14" ht="17.25" thickBot="1" x14ac:dyDescent="0.35">
      <c r="A3">
        <v>1</v>
      </c>
      <c r="B3" s="3" t="str">
        <f>VLOOKUP(A3,$L$3:$N$8,2,0)</f>
        <v>군포시</v>
      </c>
      <c r="C3" s="1"/>
      <c r="D3" s="1"/>
      <c r="E3" s="1"/>
      <c r="F3" s="1"/>
      <c r="G3" s="1"/>
      <c r="H3" s="2"/>
      <c r="I3" s="3" t="str">
        <f>VLOOKUP(J3,$L$3:$N$8,2,0)</f>
        <v>남양주시</v>
      </c>
      <c r="J3" s="23">
        <v>4</v>
      </c>
      <c r="L3" s="20">
        <v>1</v>
      </c>
      <c r="M3" s="20" t="s">
        <v>79</v>
      </c>
      <c r="N3" s="21" t="s">
        <v>85</v>
      </c>
    </row>
    <row r="4" spans="1:14" ht="17.25" thickBot="1" x14ac:dyDescent="0.35">
      <c r="B4" s="22" t="str">
        <f>VLOOKUP(A3,$L$3:$N$8,3,0)</f>
        <v>최점숙,전향신,김보민</v>
      </c>
      <c r="C4" s="3"/>
      <c r="D4" s="1"/>
      <c r="E4" s="1"/>
      <c r="F4" s="1"/>
      <c r="G4" s="4"/>
      <c r="H4" s="1"/>
      <c r="I4" s="22" t="str">
        <f>VLOOKUP(J3,$L$3:$N$8,3,0)</f>
        <v xml:space="preserve">조미성,김순열,심점숙 </v>
      </c>
      <c r="J4" s="23"/>
      <c r="L4" s="20">
        <v>4</v>
      </c>
      <c r="M4" s="20" t="s">
        <v>80</v>
      </c>
      <c r="N4" s="21" t="s">
        <v>86</v>
      </c>
    </row>
    <row r="5" spans="1:14" ht="17.25" thickBot="1" x14ac:dyDescent="0.35">
      <c r="C5" s="5"/>
      <c r="F5" s="1"/>
      <c r="G5" s="2"/>
      <c r="H5" s="1"/>
      <c r="J5" s="23"/>
      <c r="L5" s="20">
        <v>5</v>
      </c>
      <c r="M5" s="20" t="s">
        <v>81</v>
      </c>
      <c r="N5" s="21" t="s">
        <v>87</v>
      </c>
    </row>
    <row r="6" spans="1:14" ht="17.25" thickBot="1" x14ac:dyDescent="0.35">
      <c r="C6" s="5"/>
      <c r="D6" s="6"/>
      <c r="F6" s="4"/>
      <c r="G6" s="4"/>
      <c r="H6" s="1"/>
      <c r="J6" s="23"/>
      <c r="L6" s="20">
        <v>2</v>
      </c>
      <c r="M6" s="20" t="s">
        <v>82</v>
      </c>
      <c r="N6" s="21" t="s">
        <v>88</v>
      </c>
    </row>
    <row r="7" spans="1:14" ht="17.25" thickBot="1" x14ac:dyDescent="0.35">
      <c r="B7" s="25" t="s">
        <v>8</v>
      </c>
      <c r="C7" s="7"/>
      <c r="D7" s="4"/>
      <c r="E7" s="1"/>
      <c r="F7" s="4"/>
      <c r="G7" s="4"/>
      <c r="H7" s="7"/>
      <c r="I7" s="3" t="str">
        <f>VLOOKUP(J7,$L$3:$N$8,2,0)</f>
        <v>부천시</v>
      </c>
      <c r="J7" s="23">
        <v>5</v>
      </c>
      <c r="L7" s="20">
        <v>3</v>
      </c>
      <c r="M7" s="20" t="s">
        <v>83</v>
      </c>
      <c r="N7" s="21" t="s">
        <v>89</v>
      </c>
    </row>
    <row r="8" spans="1:14" ht="17.25" thickBot="1" x14ac:dyDescent="0.35">
      <c r="B8" s="26"/>
      <c r="C8" s="1"/>
      <c r="D8" s="4"/>
      <c r="E8" s="1"/>
      <c r="F8" s="4"/>
      <c r="G8" s="1"/>
      <c r="H8" s="1"/>
      <c r="I8" s="22" t="str">
        <f>VLOOKUP(J7,$L$3:$N$8,3,0)</f>
        <v>정명애,이인숙,신현미,장옥봉</v>
      </c>
      <c r="J8" s="23"/>
      <c r="L8" s="20">
        <v>6</v>
      </c>
      <c r="M8" s="20" t="s">
        <v>84</v>
      </c>
      <c r="N8" s="21" t="s">
        <v>90</v>
      </c>
    </row>
    <row r="9" spans="1:14" x14ac:dyDescent="0.3">
      <c r="B9" s="1"/>
      <c r="C9" s="1"/>
      <c r="D9" s="4"/>
      <c r="E9" s="18"/>
      <c r="F9" s="10"/>
      <c r="G9" s="1"/>
      <c r="H9" s="1"/>
      <c r="I9" s="1"/>
      <c r="J9" s="23"/>
    </row>
    <row r="10" spans="1:14" ht="17.25" thickBot="1" x14ac:dyDescent="0.35">
      <c r="B10" s="1"/>
      <c r="C10" s="1"/>
      <c r="D10" s="4"/>
      <c r="E10" s="19"/>
      <c r="F10" s="4"/>
      <c r="G10" s="1"/>
      <c r="H10" s="1"/>
      <c r="I10" s="1"/>
      <c r="J10" s="23"/>
    </row>
    <row r="11" spans="1:14" ht="17.25" thickBot="1" x14ac:dyDescent="0.35">
      <c r="A11">
        <v>2</v>
      </c>
      <c r="B11" s="3" t="str">
        <f>VLOOKUP(A11,$L$3:$N$8,2,0)</f>
        <v>성남시</v>
      </c>
      <c r="C11" s="9"/>
      <c r="D11" s="4"/>
      <c r="E11" s="1"/>
      <c r="F11" s="4"/>
      <c r="G11" s="1"/>
      <c r="H11" s="2"/>
      <c r="I11" s="25" t="s">
        <v>8</v>
      </c>
      <c r="J11" s="23"/>
    </row>
    <row r="12" spans="1:14" ht="17.25" thickBot="1" x14ac:dyDescent="0.35">
      <c r="B12" s="22" t="str">
        <f>VLOOKUP(A11,$L$3:$N$8,3,0)</f>
        <v>한명화,양복순,강정원,장은봉</v>
      </c>
      <c r="C12" s="10"/>
      <c r="D12" s="4"/>
      <c r="E12" s="1"/>
      <c r="F12" s="4"/>
      <c r="G12" s="4"/>
      <c r="H12" s="1"/>
      <c r="I12" s="26"/>
      <c r="J12" s="23"/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  <c r="J13" s="23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  <c r="J14" s="23"/>
    </row>
    <row r="15" spans="1:14" ht="17.25" thickBot="1" x14ac:dyDescent="0.35">
      <c r="A15">
        <v>3</v>
      </c>
      <c r="B15" s="3" t="str">
        <f>VLOOKUP(A15,$L$3:$N$8,2,0)</f>
        <v>안산시</v>
      </c>
      <c r="C15" s="2"/>
      <c r="D15" s="1"/>
      <c r="E15" s="1"/>
      <c r="F15" s="1"/>
      <c r="G15" s="4"/>
      <c r="H15" s="1"/>
      <c r="I15" s="3" t="str">
        <f>VLOOKUP(J15,$L$3:$N$8,2,0)</f>
        <v>의왕시</v>
      </c>
      <c r="J15" s="23">
        <v>6</v>
      </c>
    </row>
    <row r="16" spans="1:14" ht="17.25" thickBot="1" x14ac:dyDescent="0.35">
      <c r="B16" s="22" t="str">
        <f>VLOOKUP(A15,$L$3:$N$8,3,0)</f>
        <v>이순환,이성희,임주연,주영자</v>
      </c>
      <c r="C16" s="11"/>
      <c r="D16" s="1"/>
      <c r="E16" s="1"/>
      <c r="F16" s="1"/>
      <c r="G16" s="1"/>
      <c r="H16" s="10"/>
      <c r="I16" s="22" t="str">
        <f>VLOOKUP(J15,$L$3:$N$8,3,0)</f>
        <v>윤미화,송연진,김용희</v>
      </c>
      <c r="J16" s="23"/>
    </row>
  </sheetData>
  <sortState xmlns:xlrd2="http://schemas.microsoft.com/office/spreadsheetml/2017/richdata2" ref="L3:N8">
    <sortCondition ref="M3:M8"/>
  </sortState>
  <mergeCells count="3">
    <mergeCell ref="B1:J1"/>
    <mergeCell ref="B7:B8"/>
    <mergeCell ref="I11:I1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>
      <selection activeCell="K16" sqref="K16"/>
    </sheetView>
  </sheetViews>
  <sheetFormatPr defaultRowHeight="16.5" x14ac:dyDescent="0.3"/>
  <cols>
    <col min="2" max="2" width="20.125" bestFit="1" customWidth="1"/>
    <col min="7" max="7" width="26.625" bestFit="1" customWidth="1"/>
    <col min="12" max="12" width="28.125" customWidth="1"/>
  </cols>
  <sheetData>
    <row r="1" spans="1:12" ht="26.25" x14ac:dyDescent="0.3">
      <c r="B1" s="24" t="s">
        <v>6</v>
      </c>
      <c r="C1" s="24"/>
      <c r="D1" s="24"/>
      <c r="E1" s="24"/>
      <c r="F1" s="24"/>
      <c r="G1" s="24"/>
      <c r="H1" s="24"/>
      <c r="I1" s="24"/>
      <c r="J1" s="24"/>
    </row>
    <row r="2" spans="1:12" ht="17.25" thickBot="1" x14ac:dyDescent="0.35">
      <c r="J2" t="s">
        <v>148</v>
      </c>
      <c r="K2" t="s">
        <v>149</v>
      </c>
      <c r="L2" t="s">
        <v>142</v>
      </c>
    </row>
    <row r="3" spans="1:12" ht="17.25" thickBot="1" x14ac:dyDescent="0.35">
      <c r="A3">
        <v>1</v>
      </c>
      <c r="B3" s="3" t="str">
        <f>VLOOKUP(A3,$J$3:$L$6,2,0)</f>
        <v>성남시</v>
      </c>
      <c r="C3" s="1"/>
      <c r="D3" s="1"/>
      <c r="E3" s="1"/>
      <c r="F3" s="2"/>
      <c r="G3" s="3" t="str">
        <f>VLOOKUP(H3,$J$3:$L$6,2,0)</f>
        <v>하남시</v>
      </c>
      <c r="H3" s="23">
        <v>3</v>
      </c>
      <c r="J3" s="20">
        <v>1</v>
      </c>
      <c r="K3" s="20" t="s">
        <v>105</v>
      </c>
      <c r="L3" s="21" t="s">
        <v>109</v>
      </c>
    </row>
    <row r="4" spans="1:12" ht="17.25" thickBot="1" x14ac:dyDescent="0.35">
      <c r="B4" s="22" t="str">
        <f>VLOOKUP(A3,$J$3:$L$6,3,0)</f>
        <v>송경숙,이은애,김경애</v>
      </c>
      <c r="C4" s="3"/>
      <c r="D4" s="1"/>
      <c r="E4" s="4"/>
      <c r="F4" s="1"/>
      <c r="G4" s="22" t="str">
        <f>VLOOKUP(H3,$J$3:$L$6,3,0)</f>
        <v>안영희,구은영,황인자</v>
      </c>
      <c r="H4" s="23"/>
      <c r="J4" s="20">
        <v>4</v>
      </c>
      <c r="K4" s="20" t="s">
        <v>106</v>
      </c>
      <c r="L4" s="21" t="s">
        <v>110</v>
      </c>
    </row>
    <row r="5" spans="1:12" ht="17.25" thickBot="1" x14ac:dyDescent="0.35">
      <c r="C5" s="5"/>
      <c r="E5" s="2"/>
      <c r="F5" s="1"/>
      <c r="H5" s="23"/>
      <c r="J5" s="20">
        <v>2</v>
      </c>
      <c r="K5" s="20" t="s">
        <v>107</v>
      </c>
      <c r="L5" s="21" t="s">
        <v>111</v>
      </c>
    </row>
    <row r="6" spans="1:12" ht="17.25" thickBot="1" x14ac:dyDescent="0.35">
      <c r="C6" s="5"/>
      <c r="D6" s="16"/>
      <c r="E6" s="4"/>
      <c r="F6" s="1"/>
      <c r="H6" s="23"/>
      <c r="J6" s="20">
        <v>3</v>
      </c>
      <c r="K6" s="20" t="s">
        <v>108</v>
      </c>
      <c r="L6" s="21" t="s">
        <v>112</v>
      </c>
    </row>
    <row r="7" spans="1:12" ht="17.25" thickBot="1" x14ac:dyDescent="0.35">
      <c r="A7">
        <v>2</v>
      </c>
      <c r="B7" s="3" t="str">
        <f>VLOOKUP(A7,$J$3:$L$6,2,0)</f>
        <v>안양시</v>
      </c>
      <c r="C7" s="7"/>
      <c r="D7" s="1"/>
      <c r="E7" s="4"/>
      <c r="F7" s="7"/>
      <c r="G7" s="3" t="str">
        <f>VLOOKUP(H7,$J$3:$L$6,2,0)</f>
        <v>수원시</v>
      </c>
      <c r="H7" s="23">
        <v>4</v>
      </c>
    </row>
    <row r="8" spans="1:12" ht="17.25" thickBot="1" x14ac:dyDescent="0.35">
      <c r="B8" s="22" t="str">
        <f>VLOOKUP(A7,$J$3:$L$6,3,0)</f>
        <v>정진미,김정숙,이경숙</v>
      </c>
      <c r="C8" s="1"/>
      <c r="D8" s="1"/>
      <c r="E8" s="1"/>
      <c r="F8" s="1"/>
      <c r="G8" s="22" t="str">
        <f>VLOOKUP(H7,$J$3:$L$6,3,0)</f>
        <v>임정아,최순덕,변의정,김화연</v>
      </c>
      <c r="H8" s="23"/>
    </row>
    <row r="9" spans="1:12" x14ac:dyDescent="0.3">
      <c r="H9" s="23"/>
    </row>
  </sheetData>
  <mergeCells count="1">
    <mergeCell ref="B1:J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2"/>
  <sheetViews>
    <sheetView topLeftCell="A14" workbookViewId="0">
      <selection activeCell="E7" sqref="E7"/>
    </sheetView>
  </sheetViews>
  <sheetFormatPr defaultRowHeight="16.5" x14ac:dyDescent="0.3"/>
  <cols>
    <col min="2" max="2" width="26.625" bestFit="1" customWidth="1"/>
    <col min="10" max="10" width="20.125" bestFit="1" customWidth="1"/>
    <col min="15" max="15" width="38.375" customWidth="1"/>
  </cols>
  <sheetData>
    <row r="1" spans="1:15" ht="26.25" x14ac:dyDescent="0.3">
      <c r="B1" s="24" t="s">
        <v>7</v>
      </c>
      <c r="C1" s="24"/>
      <c r="D1" s="24"/>
      <c r="E1" s="24"/>
      <c r="F1" s="24"/>
      <c r="G1" s="24"/>
      <c r="H1" s="24"/>
      <c r="I1" s="24"/>
      <c r="J1" s="24"/>
    </row>
    <row r="2" spans="1:15" ht="17.25" thickBot="1" x14ac:dyDescent="0.35">
      <c r="M2" t="s">
        <v>141</v>
      </c>
      <c r="N2" t="s">
        <v>150</v>
      </c>
      <c r="O2" t="s">
        <v>136</v>
      </c>
    </row>
    <row r="3" spans="1:15" ht="17.25" thickBot="1" x14ac:dyDescent="0.35">
      <c r="A3">
        <v>1</v>
      </c>
      <c r="B3" s="3" t="str">
        <f>VLOOKUP(A3,$M$3:$O$13,2,0)</f>
        <v>광주시</v>
      </c>
      <c r="C3" s="1"/>
      <c r="D3" s="1"/>
      <c r="E3" s="1"/>
      <c r="F3" s="1"/>
      <c r="G3" s="1"/>
      <c r="H3" s="1"/>
      <c r="I3" s="2"/>
      <c r="J3" s="3" t="str">
        <f>VLOOKUP(K3,$M$3:$O$13,2,0)</f>
        <v>여주시</v>
      </c>
      <c r="K3" s="23">
        <v>6</v>
      </c>
      <c r="M3" s="20">
        <v>8</v>
      </c>
      <c r="N3" s="20" t="s">
        <v>113</v>
      </c>
      <c r="O3" s="21" t="s">
        <v>123</v>
      </c>
    </row>
    <row r="4" spans="1:15" ht="17.25" thickBot="1" x14ac:dyDescent="0.35">
      <c r="B4" s="22" t="str">
        <f>VLOOKUP(A3,$M$3:$O$13,3,0)</f>
        <v>정시은,이근영,김영진,김영준</v>
      </c>
      <c r="C4" s="3"/>
      <c r="D4" s="1"/>
      <c r="E4" s="1"/>
      <c r="F4" s="1"/>
      <c r="G4" s="1"/>
      <c r="H4" s="4"/>
      <c r="I4" s="1"/>
      <c r="J4" s="22" t="str">
        <f>VLOOKUP(K3,$M$3:$O$13,3,0)</f>
        <v>박예은,함현복,권순민</v>
      </c>
      <c r="K4" s="23"/>
      <c r="M4" s="20">
        <v>1</v>
      </c>
      <c r="N4" s="20" t="s">
        <v>114</v>
      </c>
      <c r="O4" s="21" t="s">
        <v>124</v>
      </c>
    </row>
    <row r="5" spans="1:15" ht="17.25" thickBot="1" x14ac:dyDescent="0.35">
      <c r="C5" s="5"/>
      <c r="F5" s="1"/>
      <c r="G5" s="1"/>
      <c r="H5" s="2"/>
      <c r="I5" s="1"/>
      <c r="K5" s="23"/>
      <c r="M5" s="20">
        <v>10</v>
      </c>
      <c r="N5" s="20" t="s">
        <v>115</v>
      </c>
      <c r="O5" s="21" t="s">
        <v>125</v>
      </c>
    </row>
    <row r="6" spans="1:15" ht="17.25" thickBot="1" x14ac:dyDescent="0.35">
      <c r="C6" s="5"/>
      <c r="D6" s="6"/>
      <c r="F6" s="1"/>
      <c r="G6" s="4"/>
      <c r="H6" s="4"/>
      <c r="I6" s="1"/>
      <c r="K6" s="23"/>
      <c r="M6" s="20">
        <v>11</v>
      </c>
      <c r="N6" s="20" t="s">
        <v>116</v>
      </c>
      <c r="O6" s="21" t="s">
        <v>126</v>
      </c>
    </row>
    <row r="7" spans="1:15" ht="17.25" thickBot="1" x14ac:dyDescent="0.35">
      <c r="B7" s="25" t="s">
        <v>8</v>
      </c>
      <c r="C7" s="7"/>
      <c r="D7" s="4"/>
      <c r="E7" s="1"/>
      <c r="F7" s="1"/>
      <c r="G7" s="4"/>
      <c r="H7" s="4"/>
      <c r="I7" s="7"/>
      <c r="J7" s="25" t="s">
        <v>8</v>
      </c>
      <c r="K7" s="23"/>
      <c r="M7" s="20">
        <v>3</v>
      </c>
      <c r="N7" s="20" t="s">
        <v>117</v>
      </c>
      <c r="O7" s="21" t="s">
        <v>127</v>
      </c>
    </row>
    <row r="8" spans="1:15" ht="17.25" thickBot="1" x14ac:dyDescent="0.35">
      <c r="B8" s="26"/>
      <c r="C8" s="1"/>
      <c r="D8" s="4"/>
      <c r="E8" s="1"/>
      <c r="F8" s="1"/>
      <c r="G8" s="4"/>
      <c r="H8" s="1"/>
      <c r="I8" s="1"/>
      <c r="J8" s="26"/>
      <c r="K8" s="23"/>
      <c r="M8" s="20">
        <v>4</v>
      </c>
      <c r="N8" s="20" t="s">
        <v>118</v>
      </c>
      <c r="O8" s="21" t="s">
        <v>128</v>
      </c>
    </row>
    <row r="9" spans="1:15" x14ac:dyDescent="0.3">
      <c r="B9" s="1"/>
      <c r="C9" s="1"/>
      <c r="D9" s="4"/>
      <c r="E9" s="3"/>
      <c r="F9" s="8"/>
      <c r="G9" s="3"/>
      <c r="H9" s="1"/>
      <c r="I9" s="1"/>
      <c r="J9" s="1"/>
      <c r="K9" s="23"/>
      <c r="M9" s="20">
        <v>5</v>
      </c>
      <c r="N9" s="20" t="s">
        <v>95</v>
      </c>
      <c r="O9" s="21" t="s">
        <v>129</v>
      </c>
    </row>
    <row r="10" spans="1:15" ht="17.25" thickBot="1" x14ac:dyDescent="0.35">
      <c r="B10" s="1"/>
      <c r="C10" s="1"/>
      <c r="D10" s="4"/>
      <c r="E10" s="8"/>
      <c r="F10" s="8"/>
      <c r="G10" s="4"/>
      <c r="H10" s="1"/>
      <c r="I10" s="1"/>
      <c r="J10" s="1"/>
      <c r="K10" s="23"/>
      <c r="M10" s="20">
        <v>9</v>
      </c>
      <c r="N10" s="20" t="s">
        <v>119</v>
      </c>
      <c r="O10" s="21" t="s">
        <v>130</v>
      </c>
    </row>
    <row r="11" spans="1:15" ht="17.25" thickBot="1" x14ac:dyDescent="0.35">
      <c r="A11">
        <v>2</v>
      </c>
      <c r="B11" s="3" t="str">
        <f>VLOOKUP(A11,$M$3:$O$13,2,0)</f>
        <v>용인시</v>
      </c>
      <c r="C11" s="9"/>
      <c r="D11" s="4"/>
      <c r="E11" s="4"/>
      <c r="F11" s="8"/>
      <c r="G11" s="4"/>
      <c r="H11" s="1"/>
      <c r="I11" s="2"/>
      <c r="J11" s="3" t="str">
        <f>VLOOKUP(K11,$M$3:$O$13,2,0)</f>
        <v>포천시</v>
      </c>
      <c r="K11" s="23">
        <v>7</v>
      </c>
      <c r="M11" s="20">
        <v>6</v>
      </c>
      <c r="N11" s="20" t="s">
        <v>120</v>
      </c>
      <c r="O11" s="21" t="s">
        <v>131</v>
      </c>
    </row>
    <row r="12" spans="1:15" ht="17.25" thickBot="1" x14ac:dyDescent="0.35">
      <c r="B12" s="22" t="str">
        <f>VLOOKUP(A11,$M$3:$O$13,3,0)</f>
        <v>조준영,조창민,정지희</v>
      </c>
      <c r="C12" s="10"/>
      <c r="D12" s="4"/>
      <c r="E12" s="4"/>
      <c r="F12" s="8"/>
      <c r="G12" s="4"/>
      <c r="H12" s="4"/>
      <c r="I12" s="1"/>
      <c r="J12" s="22" t="str">
        <f>VLOOKUP(K11,$M$3:$O$13,3,0)</f>
        <v>박기혁,라솔림,김하나,송민호</v>
      </c>
      <c r="K12" s="23"/>
      <c r="M12" s="20">
        <v>2</v>
      </c>
      <c r="N12" s="20" t="s">
        <v>121</v>
      </c>
      <c r="O12" s="21" t="s">
        <v>132</v>
      </c>
    </row>
    <row r="13" spans="1:15" ht="17.25" thickBot="1" x14ac:dyDescent="0.35">
      <c r="B13" s="1"/>
      <c r="C13" s="4"/>
      <c r="D13" s="7"/>
      <c r="E13" s="4"/>
      <c r="F13" s="8"/>
      <c r="G13" s="4"/>
      <c r="H13" s="7"/>
      <c r="I13" s="1"/>
      <c r="J13" s="1"/>
      <c r="K13" s="23"/>
      <c r="M13" s="20">
        <v>7</v>
      </c>
      <c r="N13" s="20" t="s">
        <v>122</v>
      </c>
      <c r="O13" s="21" t="s">
        <v>133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K14" s="23"/>
    </row>
    <row r="15" spans="1:15" ht="17.25" thickBot="1" x14ac:dyDescent="0.35">
      <c r="B15" s="25" t="s">
        <v>8</v>
      </c>
      <c r="C15" s="2"/>
      <c r="D15" s="1"/>
      <c r="E15" s="4"/>
      <c r="F15" s="8"/>
      <c r="G15" s="1"/>
      <c r="H15" s="4"/>
      <c r="I15" s="1"/>
      <c r="J15" s="3" t="str">
        <f>VLOOKUP(K15,$M$3:$O$13,2,0)</f>
        <v>과천시</v>
      </c>
      <c r="K15" s="23">
        <v>8</v>
      </c>
    </row>
    <row r="16" spans="1:15" ht="17.25" thickBot="1" x14ac:dyDescent="0.35">
      <c r="B16" s="26"/>
      <c r="C16" s="11"/>
      <c r="D16" s="1"/>
      <c r="E16" s="4"/>
      <c r="F16" s="8"/>
      <c r="G16" s="1"/>
      <c r="H16" s="1"/>
      <c r="I16" s="10"/>
      <c r="J16" s="22" t="str">
        <f>VLOOKUP(K15,$M$3:$O$13,3,0)</f>
        <v>송진욱,송하은,한승연,박지수</v>
      </c>
      <c r="K16" s="23"/>
    </row>
    <row r="17" spans="1:11" x14ac:dyDescent="0.3">
      <c r="B17" s="1"/>
      <c r="C17" s="1"/>
      <c r="D17" s="1"/>
      <c r="E17" s="4"/>
      <c r="F17" s="8"/>
      <c r="G17" s="1"/>
      <c r="H17" s="1"/>
      <c r="I17" s="1"/>
      <c r="K17" s="23"/>
    </row>
    <row r="18" spans="1:11" ht="17.25" thickBot="1" x14ac:dyDescent="0.35">
      <c r="B18" s="1"/>
      <c r="C18" s="1"/>
      <c r="D18" s="1"/>
      <c r="E18" s="4"/>
      <c r="F18" s="8"/>
      <c r="G18" s="1"/>
      <c r="H18" s="1"/>
      <c r="I18" s="1"/>
      <c r="K18" s="23"/>
    </row>
    <row r="19" spans="1:11" ht="17.25" thickBot="1" x14ac:dyDescent="0.35">
      <c r="A19">
        <v>3</v>
      </c>
      <c r="B19" s="3" t="str">
        <f>VLOOKUP(A19,$M$3:$O$13,2,0)</f>
        <v>성남시</v>
      </c>
      <c r="C19" s="1"/>
      <c r="D19" s="1"/>
      <c r="E19" s="4"/>
      <c r="F19" s="8"/>
      <c r="G19" s="1"/>
      <c r="H19" s="1"/>
      <c r="I19" s="2"/>
      <c r="J19" s="3" t="str">
        <f>VLOOKUP(K19,$M$3:$O$13,2,0)</f>
        <v>양주시</v>
      </c>
      <c r="K19" s="23">
        <v>9</v>
      </c>
    </row>
    <row r="20" spans="1:11" ht="17.25" thickBot="1" x14ac:dyDescent="0.35">
      <c r="B20" s="22" t="str">
        <f>VLOOKUP(A19,$M$3:$O$13,3,0)</f>
        <v>이수경,김승란,박수호,배민수</v>
      </c>
      <c r="C20" s="3"/>
      <c r="D20" s="1"/>
      <c r="E20" s="4"/>
      <c r="F20" s="4"/>
      <c r="G20" s="1"/>
      <c r="H20" s="4"/>
      <c r="I20" s="1"/>
      <c r="J20" s="22" t="str">
        <f>VLOOKUP(K19,$M$3:$O$13,3,0)</f>
        <v>김동훈,금채원,신보영,최지웅</v>
      </c>
      <c r="K20" s="23"/>
    </row>
    <row r="21" spans="1:11" ht="17.25" thickBot="1" x14ac:dyDescent="0.35">
      <c r="B21" s="1"/>
      <c r="C21" s="4"/>
      <c r="D21" s="12"/>
      <c r="E21" s="4"/>
      <c r="F21" s="4"/>
      <c r="G21" s="1"/>
      <c r="H21" s="2"/>
      <c r="I21" s="1"/>
      <c r="J21" s="1"/>
      <c r="K21" s="23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  <c r="K22" s="23"/>
    </row>
    <row r="23" spans="1:11" ht="17.25" thickBot="1" x14ac:dyDescent="0.35">
      <c r="A23">
        <v>4</v>
      </c>
      <c r="B23" s="3" t="str">
        <f>VLOOKUP(A23,$M$3:$O$13,2,0)</f>
        <v>안산시</v>
      </c>
      <c r="C23" s="13"/>
      <c r="D23" s="8"/>
      <c r="E23" s="4"/>
      <c r="F23" s="4"/>
      <c r="G23" s="4"/>
      <c r="H23" s="4"/>
      <c r="I23" s="7"/>
      <c r="J23" s="3" t="str">
        <f>VLOOKUP(K23,$M$3:$O$13,2,0)</f>
        <v>군포시</v>
      </c>
      <c r="K23" s="23">
        <v>10</v>
      </c>
    </row>
    <row r="24" spans="1:11" ht="17.25" thickBot="1" x14ac:dyDescent="0.35">
      <c r="B24" s="22" t="str">
        <f>VLOOKUP(A23,$M$3:$O$13,3,0)</f>
        <v>최현철,김동혁,윤수경</v>
      </c>
      <c r="C24" s="1"/>
      <c r="D24" s="4"/>
      <c r="E24" s="7"/>
      <c r="F24" s="4"/>
      <c r="G24" s="7"/>
      <c r="H24" s="1"/>
      <c r="I24" s="4"/>
      <c r="J24" s="22" t="str">
        <f>VLOOKUP(K23,$M$3:$O$13,3,0)</f>
        <v>방재원,김남우,최재현</v>
      </c>
      <c r="K24" s="23"/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  <c r="K25" s="23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  <c r="K26" s="23"/>
    </row>
    <row r="27" spans="1:11" ht="17.25" thickBot="1" x14ac:dyDescent="0.35">
      <c r="B27" s="25" t="s">
        <v>8</v>
      </c>
      <c r="C27" s="13"/>
      <c r="D27" s="4"/>
      <c r="E27" s="1"/>
      <c r="G27" s="5"/>
      <c r="I27" s="14"/>
      <c r="J27" s="25" t="s">
        <v>8</v>
      </c>
      <c r="K27" s="23"/>
    </row>
    <row r="28" spans="1:11" ht="17.25" thickBot="1" x14ac:dyDescent="0.35">
      <c r="B28" s="26"/>
      <c r="C28" s="4"/>
      <c r="D28" s="4"/>
      <c r="E28" s="1"/>
      <c r="G28" s="5"/>
      <c r="H28" s="5"/>
      <c r="I28" s="5"/>
      <c r="J28" s="26"/>
      <c r="K28" s="23"/>
    </row>
    <row r="29" spans="1:11" ht="17.25" thickBot="1" x14ac:dyDescent="0.35">
      <c r="C29" s="5"/>
      <c r="D29" s="5"/>
      <c r="G29" s="5"/>
      <c r="H29" s="15"/>
      <c r="K29" s="23"/>
    </row>
    <row r="30" spans="1:11" ht="17.25" thickBot="1" x14ac:dyDescent="0.35">
      <c r="C30" s="5"/>
      <c r="D30" s="16"/>
      <c r="H30" s="5"/>
      <c r="K30" s="23"/>
    </row>
    <row r="31" spans="1:11" ht="17.25" thickBot="1" x14ac:dyDescent="0.35">
      <c r="A31">
        <v>5</v>
      </c>
      <c r="B31" s="3" t="str">
        <f>VLOOKUP(A31,$M$3:$O$13,2,0)</f>
        <v>안양시</v>
      </c>
      <c r="C31" s="15"/>
      <c r="H31" s="5"/>
      <c r="I31" s="5"/>
      <c r="J31" s="3" t="str">
        <f>VLOOKUP(K31,$M$3:$O$13,2,0)</f>
        <v>김포시</v>
      </c>
      <c r="K31" s="23">
        <v>11</v>
      </c>
    </row>
    <row r="32" spans="1:11" ht="17.25" thickBot="1" x14ac:dyDescent="0.35">
      <c r="B32" s="22" t="str">
        <f>VLOOKUP(A31,$M$3:$O$13,3,0)</f>
        <v>이승현,이성렬,김태휘</v>
      </c>
      <c r="I32" s="17"/>
      <c r="J32" s="22" t="str">
        <f>VLOOKUP(K31,$M$3:$O$13,3,0)</f>
        <v>김하람,유승빈,유승준</v>
      </c>
      <c r="K32" s="23"/>
    </row>
  </sheetData>
  <sortState xmlns:xlrd2="http://schemas.microsoft.com/office/spreadsheetml/2017/richdata2" ref="M3:O13">
    <sortCondition ref="N3:N13"/>
  </sortState>
  <mergeCells count="6">
    <mergeCell ref="B1:J1"/>
    <mergeCell ref="B7:B8"/>
    <mergeCell ref="J7:J8"/>
    <mergeCell ref="B27:B28"/>
    <mergeCell ref="J27:J28"/>
    <mergeCell ref="B15:B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남1~3</vt:lpstr>
      <vt:lpstr>남4~5</vt:lpstr>
      <vt:lpstr>남6~8</vt:lpstr>
      <vt:lpstr>남9~10</vt:lpstr>
      <vt:lpstr>여1~3</vt:lpstr>
      <vt:lpstr>여4~5</vt:lpstr>
      <vt:lpstr>여6~8</vt:lpstr>
      <vt:lpstr>여9~10</vt:lpstr>
      <vt:lpstr>혼성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지혜 이</cp:lastModifiedBy>
  <cp:lastPrinted>2026-04-01T01:05:44Z</cp:lastPrinted>
  <dcterms:created xsi:type="dcterms:W3CDTF">2026-03-24T04:50:54Z</dcterms:created>
  <dcterms:modified xsi:type="dcterms:W3CDTF">2026-04-01T04:20:52Z</dcterms:modified>
</cp:coreProperties>
</file>